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առաջարկներ'!$A$5:$AU$26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6" i="1"/>
  <c r="L21" i="1" l="1"/>
  <c r="L22" i="1"/>
  <c r="L23" i="1"/>
  <c r="L24" i="1"/>
  <c r="L25" i="1"/>
  <c r="L26" i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AS26" i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</calcChain>
</file>

<file path=xl/sharedStrings.xml><?xml version="1.0" encoding="utf-8"?>
<sst xmlns="http://schemas.openxmlformats.org/spreadsheetml/2006/main" count="83" uniqueCount="48">
  <si>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</si>
  <si>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</si>
  <si>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</si>
  <si>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</si>
  <si>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</si>
  <si>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</si>
  <si>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</si>
  <si>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</si>
  <si>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</si>
  <si>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</si>
  <si>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</si>
  <si>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</si>
  <si>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</si>
  <si>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</si>
  <si>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Բանան</t>
  </si>
  <si>
    <t>Բազուկ</t>
  </si>
  <si>
    <t>Գազար</t>
  </si>
  <si>
    <t>03221113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</si>
  <si>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</si>
  <si>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</si>
  <si>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</si>
  <si>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</si>
  <si>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</si>
  <si>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</si>
  <si>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</si>
  <si>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Կարտոֆիլ /մայիս, հունիս/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</si>
  <si>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</si>
  <si>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</si>
  <si>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</si>
  <si>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</si>
  <si>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</si>
  <si>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Մանդարին հունվար, նոյեմբեր, դեկտեմբեր</t>
  </si>
  <si>
    <t>Շոկոլադապատկոնֆետ</t>
  </si>
  <si>
    <t>Սոխ</t>
  </si>
  <si>
    <t>Տոմատի մածուկ</t>
  </si>
  <si>
    <t>15871256</t>
  </si>
  <si>
    <t>Աղացած սև պղպեղ</t>
  </si>
  <si>
    <t>Վարսակի փաթիլներ</t>
  </si>
  <si>
    <t>Շոկոլադապատ զեֆիռ</t>
  </si>
  <si>
    <t>Շոկոլադե կրեմ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</si>
  <si>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</si>
  <si>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</si>
  <si>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</si>
  <si>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</si>
  <si>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</si>
  <si>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</si>
  <si>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«Սպարապետ» ՍՊԸ</t>
  </si>
  <si>
    <t>««Տարոն» սուպերմարկետ»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</si>
</sst>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8" fillId="2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 vertical="center" wrapText="1"/>
    </xf>
    <xf numFmtId="164" fontId="8" fillId="3" borderId="6" xfId="1" applyFont="1" applyFill="1" applyBorder="1" applyAlignment="1">
      <alignment horizontal="center" vertical="center" wrapText="1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164" fontId="9" fillId="3" borderId="5" xfId="1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6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9"/>
  <sheetViews>
    <sheetView tabSelected="1" zoomScale="85" zoomScaleNormal="85" workbookViewId="0">
      <pane xSplit="6" ySplit="5" topLeftCell="L6" activePane="bottomRight" state="frozen"/>
      <selection pane="topRight" activeCell="G1" sqref="G1"/>
      <selection pane="bottomLeft" activeCell="A6" sqref="A6"/>
      <selection pane="bottomRight" activeCell="C18" sqref="C18"/>
    </sheetView>
  </sheetViews>
  <sheetFormatPr defaultColWidth="9.140625" defaultRowHeight="16.5" x14ac:dyDescent="0.3"/>
  <cols>
    <col min="1" max="1" width="14.85546875" style="14" customWidth="1"/>
    <col min="2" max="2" width="16.7109375" style="14" customWidth="1"/>
    <col min="3" max="3" width="50" style="14" customWidth="1"/>
    <col min="4" max="4" width="16.5703125" style="14" customWidth="1"/>
    <col min="5" max="5" width="17.28515625" style="14" customWidth="1"/>
    <col min="6" max="6" width="23" style="14" customWidth="1"/>
    <col min="7" max="11" width="22.140625" style="15" hidden="1" customWidth="1"/>
    <col min="12" max="16" width="22.140625" style="15" customWidth="1"/>
    <col min="17" max="36" width="22.140625" style="15" hidden="1" customWidth="1"/>
    <col min="37" max="45" width="22.140625" style="15" customWidth="1"/>
    <col min="46" max="46" width="26.7109375" style="15" customWidth="1"/>
    <col min="47" max="47" width="22.5703125" style="14" hidden="1" customWidth="1"/>
    <col min="48" max="16384" width="9.140625" style="14"/>
  </cols>
  <sheetData>
    <row r="1" spans="1:47" x14ac:dyDescent="0.3">
      <c r="A1" s="13"/>
    </row>
    <row r="2" spans="1:47" x14ac:dyDescent="0.3">
      <c r="A2" s="16" t="s">
        <v>4</v>
      </c>
      <c r="B2" s="16"/>
      <c r="C2" s="16"/>
      <c r="D2" s="16"/>
      <c r="E2" s="16"/>
      <c r="F2" s="16"/>
    </row>
    <row r="3" spans="1:47" ht="17.25" thickBot="1" x14ac:dyDescent="0.35"/>
    <row r="4" spans="1:47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40</v>
      </c>
      <c r="H4" s="49"/>
      <c r="I4" s="49"/>
      <c r="J4" s="49"/>
      <c r="K4" s="50"/>
      <c r="L4" s="48" t="s">
        <v>41</v>
      </c>
      <c r="M4" s="49"/>
      <c r="N4" s="49"/>
      <c r="O4" s="49"/>
      <c r="P4" s="50"/>
      <c r="Q4" s="48" t="s">
        <v>42</v>
      </c>
      <c r="R4" s="49"/>
      <c r="S4" s="49"/>
      <c r="T4" s="49"/>
      <c r="U4" s="50"/>
      <c r="V4" s="48" t="s">
        <v>43</v>
      </c>
      <c r="W4" s="49"/>
      <c r="X4" s="49"/>
      <c r="Y4" s="49"/>
      <c r="Z4" s="50"/>
      <c r="AA4" s="48" t="s">
        <v>44</v>
      </c>
      <c r="AB4" s="49"/>
      <c r="AC4" s="49"/>
      <c r="AD4" s="49"/>
      <c r="AE4" s="50"/>
      <c r="AF4" s="48" t="s">
        <v>45</v>
      </c>
      <c r="AG4" s="49"/>
      <c r="AH4" s="49"/>
      <c r="AI4" s="49"/>
      <c r="AJ4" s="50"/>
      <c r="AK4" s="48" t="s">
        <v>46</v>
      </c>
      <c r="AL4" s="49"/>
      <c r="AM4" s="49"/>
      <c r="AN4" s="49"/>
      <c r="AO4" s="50"/>
      <c r="AP4" s="48" t="s">
        <v>47</v>
      </c>
      <c r="AQ4" s="49"/>
      <c r="AR4" s="49"/>
      <c r="AS4" s="49"/>
      <c r="AT4" s="50"/>
    </row>
    <row r="5" spans="1:47" ht="24.75" customHeight="1" x14ac:dyDescent="0.3">
      <c r="A5" s="17" t="s">
        <v>3</v>
      </c>
      <c r="B5" s="18" t="s">
        <v>2</v>
      </c>
      <c r="C5" s="18" t="s">
        <v>1</v>
      </c>
      <c r="D5" s="18" t="s">
        <v>11</v>
      </c>
      <c r="E5" s="18" t="s">
        <v>12</v>
      </c>
      <c r="F5" s="19" t="s">
        <v>13</v>
      </c>
      <c r="G5" s="17" t="s">
        <v>5</v>
      </c>
      <c r="H5" s="18" t="s">
        <v>6</v>
      </c>
      <c r="I5" s="18" t="s">
        <v>7</v>
      </c>
      <c r="J5" s="18" t="s">
        <v>8</v>
      </c>
      <c r="K5" s="19" t="s">
        <v>9</v>
      </c>
      <c r="L5" s="17" t="s">
        <v>5</v>
      </c>
      <c r="M5" s="18" t="s">
        <v>6</v>
      </c>
      <c r="N5" s="18" t="s">
        <v>7</v>
      </c>
      <c r="O5" s="18" t="s">
        <v>8</v>
      </c>
      <c r="P5" s="19" t="s">
        <v>9</v>
      </c>
      <c r="Q5" s="17" t="s">
        <v>5</v>
      </c>
      <c r="R5" s="18" t="s">
        <v>6</v>
      </c>
      <c r="S5" s="18" t="s">
        <v>7</v>
      </c>
      <c r="T5" s="18" t="s">
        <v>8</v>
      </c>
      <c r="U5" s="19" t="s">
        <v>9</v>
      </c>
      <c r="V5" s="17" t="s">
        <v>5</v>
      </c>
      <c r="W5" s="18" t="s">
        <v>6</v>
      </c>
      <c r="X5" s="18" t="s">
        <v>7</v>
      </c>
      <c r="Y5" s="18" t="s">
        <v>8</v>
      </c>
      <c r="Z5" s="19" t="s">
        <v>9</v>
      </c>
      <c r="AA5" s="17" t="s">
        <v>5</v>
      </c>
      <c r="AB5" s="18" t="s">
        <v>6</v>
      </c>
      <c r="AC5" s="18" t="s">
        <v>7</v>
      </c>
      <c r="AD5" s="18" t="s">
        <v>8</v>
      </c>
      <c r="AE5" s="19" t="s">
        <v>9</v>
      </c>
      <c r="AF5" s="17" t="s">
        <v>5</v>
      </c>
      <c r="AG5" s="18" t="s">
        <v>6</v>
      </c>
      <c r="AH5" s="18" t="s">
        <v>7</v>
      </c>
      <c r="AI5" s="18" t="s">
        <v>8</v>
      </c>
      <c r="AJ5" s="19" t="s">
        <v>9</v>
      </c>
      <c r="AK5" s="17" t="s">
        <v>5</v>
      </c>
      <c r="AL5" s="18" t="s">
        <v>6</v>
      </c>
      <c r="AM5" s="18" t="s">
        <v>7</v>
      </c>
      <c r="AN5" s="18" t="s">
        <v>8</v>
      </c>
      <c r="AO5" s="19" t="s">
        <v>9</v>
      </c>
      <c r="AP5" s="17" t="s">
        <v>5</v>
      </c>
      <c r="AQ5" s="18" t="s">
        <v>6</v>
      </c>
      <c r="AR5" s="18" t="s">
        <v>7</v>
      </c>
      <c r="AS5" s="18" t="s">
        <v>8</v>
      </c>
      <c r="AT5" s="19" t="s">
        <v>9</v>
      </c>
    </row>
    <row r="6" spans="1:47" s="21" customFormat="1" x14ac:dyDescent="0.3">
      <c r="A6" s="4">
        <v>3</v>
      </c>
      <c r="B6" s="9">
        <v>3222100</v>
      </c>
      <c r="C6" s="5" t="s">
        <v>14</v>
      </c>
      <c r="D6" s="27">
        <v>200</v>
      </c>
      <c r="E6" s="7">
        <f t="shared" ref="E6:E22" si="0">+F6/D6</f>
        <v>750</v>
      </c>
      <c r="F6" s="8">
        <v>150000</v>
      </c>
      <c r="G6" s="1">
        <f>+I6/$D6</f>
        <v>0</v>
      </c>
      <c r="H6" s="2">
        <f t="shared" ref="H6" si="1">+K6/$D6</f>
        <v>0</v>
      </c>
      <c r="I6" s="2"/>
      <c r="J6" s="2">
        <f>+I6*0.2</f>
        <v>0</v>
      </c>
      <c r="K6" s="3">
        <f>+J6+I6</f>
        <v>0</v>
      </c>
      <c r="L6" s="1">
        <f t="shared" ref="L6:L20" si="2">+N6/$D6</f>
        <v>591.66665</v>
      </c>
      <c r="M6" s="2">
        <f t="shared" ref="M6:M20" si="3">+P6/$D6</f>
        <v>709.99998000000005</v>
      </c>
      <c r="N6" s="2">
        <v>118333.33</v>
      </c>
      <c r="O6" s="2">
        <f t="shared" ref="O6" si="4">+N6*0.2</f>
        <v>23666.666000000001</v>
      </c>
      <c r="P6" s="3">
        <f t="shared" ref="P6:P20" si="5">+O6+N6</f>
        <v>141999.99600000001</v>
      </c>
      <c r="Q6" s="1">
        <f t="shared" ref="Q6:Q22" si="6">+S6/$D6</f>
        <v>0</v>
      </c>
      <c r="R6" s="2">
        <f t="shared" ref="R6:R22" si="7">+U6/$D6</f>
        <v>0</v>
      </c>
      <c r="S6" s="2"/>
      <c r="T6" s="2">
        <f t="shared" ref="T6" si="8">+S6*0.2</f>
        <v>0</v>
      </c>
      <c r="U6" s="3">
        <f t="shared" ref="U6:U22" si="9">+T6+S6</f>
        <v>0</v>
      </c>
      <c r="V6" s="1">
        <f t="shared" ref="V6:V22" si="10">+X6/$D6</f>
        <v>0</v>
      </c>
      <c r="W6" s="2">
        <f t="shared" ref="W6:W22" si="11">+Z6/$D6</f>
        <v>0</v>
      </c>
      <c r="X6" s="2"/>
      <c r="Y6" s="2">
        <f t="shared" ref="Y6" si="12">+X6*0.2</f>
        <v>0</v>
      </c>
      <c r="Z6" s="3">
        <f t="shared" ref="Z6:Z22" si="13">+Y6+X6</f>
        <v>0</v>
      </c>
      <c r="AA6" s="1">
        <f t="shared" ref="AA6:AA22" si="14">+AC6/$D6</f>
        <v>0</v>
      </c>
      <c r="AB6" s="2">
        <f t="shared" ref="AB6:AB22" si="15">+AE6/$D6</f>
        <v>0</v>
      </c>
      <c r="AC6" s="2"/>
      <c r="AD6" s="2">
        <f t="shared" ref="AD6" si="16">+AC6*0.2</f>
        <v>0</v>
      </c>
      <c r="AE6" s="3">
        <f t="shared" ref="AE6:AE22" si="17">+AD6+AC6</f>
        <v>0</v>
      </c>
      <c r="AF6" s="1">
        <f t="shared" ref="AF6:AF22" si="18">+AH6/$D6</f>
        <v>0</v>
      </c>
      <c r="AG6" s="2">
        <f t="shared" ref="AG6:AG22" si="19">+AJ6/$D6</f>
        <v>0</v>
      </c>
      <c r="AH6" s="2"/>
      <c r="AI6" s="2">
        <f t="shared" ref="AI6" si="20">+AH6*0.2</f>
        <v>0</v>
      </c>
      <c r="AJ6" s="3">
        <f t="shared" ref="AJ6:AJ22" si="21">+AI6+AH6</f>
        <v>0</v>
      </c>
      <c r="AK6" s="1">
        <f t="shared" ref="AK6:AK22" si="22">+AM6/$D6</f>
        <v>608.33335</v>
      </c>
      <c r="AL6" s="2">
        <f t="shared" ref="AL6:AL22" si="23">+AO6/$D6</f>
        <v>730.00002000000006</v>
      </c>
      <c r="AM6" s="2">
        <v>121666.67</v>
      </c>
      <c r="AN6" s="2">
        <f t="shared" ref="AN6" si="24">+AM6*0.2</f>
        <v>24333.334000000003</v>
      </c>
      <c r="AO6" s="3">
        <f t="shared" ref="AO6:AO22" si="25">+AN6+AM6</f>
        <v>146000.00400000002</v>
      </c>
      <c r="AP6" s="10">
        <f t="shared" ref="AP6:AP22" si="26">+AR6/$D6</f>
        <v>583.33335</v>
      </c>
      <c r="AQ6" s="11">
        <f t="shared" ref="AQ6:AQ22" si="27">+AT6/$D6</f>
        <v>700.00002000000006</v>
      </c>
      <c r="AR6" s="11">
        <v>116666.67</v>
      </c>
      <c r="AS6" s="11">
        <f t="shared" ref="AS6" si="28">+AR6*0.2</f>
        <v>23333.334000000003</v>
      </c>
      <c r="AT6" s="12">
        <f t="shared" ref="AT6:AT22" si="29">+AS6+AR6</f>
        <v>140000.00400000002</v>
      </c>
      <c r="AU6" s="20">
        <f>+MIN(I6,N6,S6,X6,AC6,AH6,AM6,AR6)</f>
        <v>116666.67</v>
      </c>
    </row>
    <row r="7" spans="1:47" s="21" customFormat="1" x14ac:dyDescent="0.3">
      <c r="A7" s="28">
        <v>8</v>
      </c>
      <c r="B7" s="28">
        <v>3221100</v>
      </c>
      <c r="C7" s="30" t="s">
        <v>15</v>
      </c>
      <c r="D7" s="31">
        <v>120</v>
      </c>
      <c r="E7" s="32">
        <f t="shared" si="0"/>
        <v>280</v>
      </c>
      <c r="F7" s="33">
        <v>33600</v>
      </c>
      <c r="G7" s="1">
        <f t="shared" ref="G7:G22" si="30">+I7/$D7</f>
        <v>0</v>
      </c>
      <c r="H7" s="2">
        <f t="shared" ref="H7:H8" si="31">+K7/$D7</f>
        <v>0</v>
      </c>
      <c r="I7" s="2"/>
      <c r="J7" s="2">
        <f t="shared" ref="J7:J8" si="32">+I7*0.2</f>
        <v>0</v>
      </c>
      <c r="K7" s="3">
        <f t="shared" ref="K7:K22" si="33">+J7+I7</f>
        <v>0</v>
      </c>
      <c r="L7" s="1">
        <f t="shared" si="2"/>
        <v>225</v>
      </c>
      <c r="M7" s="2">
        <f t="shared" si="3"/>
        <v>270</v>
      </c>
      <c r="N7" s="2">
        <v>27000</v>
      </c>
      <c r="O7" s="2">
        <f t="shared" ref="O7:O8" si="34">+N7*0.2</f>
        <v>5400</v>
      </c>
      <c r="P7" s="3">
        <f t="shared" si="5"/>
        <v>32400</v>
      </c>
      <c r="Q7" s="1">
        <f t="shared" si="6"/>
        <v>0</v>
      </c>
      <c r="R7" s="2">
        <f t="shared" si="7"/>
        <v>0</v>
      </c>
      <c r="S7" s="2"/>
      <c r="T7" s="2">
        <f t="shared" ref="T7:T8" si="35">+S7*0.2</f>
        <v>0</v>
      </c>
      <c r="U7" s="3">
        <f t="shared" si="9"/>
        <v>0</v>
      </c>
      <c r="V7" s="1">
        <f t="shared" si="10"/>
        <v>0</v>
      </c>
      <c r="W7" s="2">
        <f t="shared" si="11"/>
        <v>0</v>
      </c>
      <c r="X7" s="2"/>
      <c r="Y7" s="2">
        <f t="shared" ref="Y7:Y8" si="36">+X7*0.2</f>
        <v>0</v>
      </c>
      <c r="Z7" s="3">
        <f t="shared" si="13"/>
        <v>0</v>
      </c>
      <c r="AA7" s="1">
        <f t="shared" si="14"/>
        <v>0</v>
      </c>
      <c r="AB7" s="2">
        <f t="shared" si="15"/>
        <v>0</v>
      </c>
      <c r="AC7" s="2"/>
      <c r="AD7" s="2">
        <f t="shared" ref="AD7:AD8" si="37">+AC7*0.2</f>
        <v>0</v>
      </c>
      <c r="AE7" s="3">
        <f t="shared" si="17"/>
        <v>0</v>
      </c>
      <c r="AF7" s="1">
        <f t="shared" si="18"/>
        <v>0</v>
      </c>
      <c r="AG7" s="2">
        <f t="shared" si="19"/>
        <v>0</v>
      </c>
      <c r="AH7" s="2"/>
      <c r="AI7" s="2">
        <f t="shared" ref="AI7:AI8" si="38">+AH7*0.2</f>
        <v>0</v>
      </c>
      <c r="AJ7" s="3">
        <f t="shared" si="21"/>
        <v>0</v>
      </c>
      <c r="AK7" s="37">
        <f t="shared" si="22"/>
        <v>208.33333333333334</v>
      </c>
      <c r="AL7" s="38">
        <f t="shared" si="23"/>
        <v>250</v>
      </c>
      <c r="AM7" s="38">
        <v>25000</v>
      </c>
      <c r="AN7" s="38">
        <f t="shared" ref="AN7:AN8" si="39">+AM7*0.2</f>
        <v>5000</v>
      </c>
      <c r="AO7" s="39">
        <f t="shared" si="25"/>
        <v>30000</v>
      </c>
      <c r="AP7" s="37">
        <f t="shared" si="26"/>
        <v>208.33333333333334</v>
      </c>
      <c r="AQ7" s="38">
        <f t="shared" si="27"/>
        <v>250</v>
      </c>
      <c r="AR7" s="38">
        <v>25000</v>
      </c>
      <c r="AS7" s="38">
        <f t="shared" ref="AS7:AS8" si="40">+AR7*0.2</f>
        <v>5000</v>
      </c>
      <c r="AT7" s="39">
        <f t="shared" si="29"/>
        <v>30000</v>
      </c>
      <c r="AU7" s="20">
        <f t="shared" ref="AU7:AU26" si="41">+MIN(I7,N7,S7,X7,AC7,AH7,AM7,AR7)</f>
        <v>25000</v>
      </c>
    </row>
    <row r="8" spans="1:47" s="21" customFormat="1" x14ac:dyDescent="0.3">
      <c r="A8" s="4">
        <v>9</v>
      </c>
      <c r="B8" s="4">
        <v>3221110</v>
      </c>
      <c r="C8" s="5" t="s">
        <v>16</v>
      </c>
      <c r="D8" s="27">
        <v>180</v>
      </c>
      <c r="E8" s="7">
        <f t="shared" si="0"/>
        <v>300</v>
      </c>
      <c r="F8" s="8">
        <v>54000</v>
      </c>
      <c r="G8" s="1">
        <f t="shared" si="30"/>
        <v>0</v>
      </c>
      <c r="H8" s="2">
        <f t="shared" si="31"/>
        <v>0</v>
      </c>
      <c r="I8" s="2"/>
      <c r="J8" s="2">
        <f t="shared" si="32"/>
        <v>0</v>
      </c>
      <c r="K8" s="3">
        <f t="shared" si="33"/>
        <v>0</v>
      </c>
      <c r="L8" s="1">
        <f t="shared" si="2"/>
        <v>233.33333333333334</v>
      </c>
      <c r="M8" s="2">
        <f t="shared" si="3"/>
        <v>280</v>
      </c>
      <c r="N8" s="2">
        <v>42000</v>
      </c>
      <c r="O8" s="2">
        <f t="shared" si="34"/>
        <v>8400</v>
      </c>
      <c r="P8" s="3">
        <f t="shared" si="5"/>
        <v>50400</v>
      </c>
      <c r="Q8" s="1">
        <f t="shared" si="6"/>
        <v>0</v>
      </c>
      <c r="R8" s="2">
        <f t="shared" si="7"/>
        <v>0</v>
      </c>
      <c r="S8" s="2"/>
      <c r="T8" s="2">
        <f t="shared" si="35"/>
        <v>0</v>
      </c>
      <c r="U8" s="3">
        <f t="shared" si="9"/>
        <v>0</v>
      </c>
      <c r="V8" s="1">
        <f t="shared" si="10"/>
        <v>0</v>
      </c>
      <c r="W8" s="2">
        <f t="shared" si="11"/>
        <v>0</v>
      </c>
      <c r="X8" s="2"/>
      <c r="Y8" s="2">
        <f t="shared" si="36"/>
        <v>0</v>
      </c>
      <c r="Z8" s="3">
        <f t="shared" si="13"/>
        <v>0</v>
      </c>
      <c r="AA8" s="1">
        <f t="shared" si="14"/>
        <v>0</v>
      </c>
      <c r="AB8" s="2">
        <f t="shared" si="15"/>
        <v>0</v>
      </c>
      <c r="AC8" s="2"/>
      <c r="AD8" s="2">
        <f t="shared" si="37"/>
        <v>0</v>
      </c>
      <c r="AE8" s="3">
        <f t="shared" si="17"/>
        <v>0</v>
      </c>
      <c r="AF8" s="1">
        <f t="shared" si="18"/>
        <v>0</v>
      </c>
      <c r="AG8" s="2">
        <f t="shared" si="19"/>
        <v>0</v>
      </c>
      <c r="AH8" s="2"/>
      <c r="AI8" s="2">
        <f t="shared" si="38"/>
        <v>0</v>
      </c>
      <c r="AJ8" s="3">
        <f t="shared" si="21"/>
        <v>0</v>
      </c>
      <c r="AK8" s="1">
        <f t="shared" si="22"/>
        <v>241.66666666666666</v>
      </c>
      <c r="AL8" s="2">
        <f t="shared" si="23"/>
        <v>290</v>
      </c>
      <c r="AM8" s="2">
        <v>43500</v>
      </c>
      <c r="AN8" s="2">
        <f t="shared" si="39"/>
        <v>8700</v>
      </c>
      <c r="AO8" s="3">
        <f t="shared" si="25"/>
        <v>52200</v>
      </c>
      <c r="AP8" s="10">
        <f t="shared" si="26"/>
        <v>208.33333333333334</v>
      </c>
      <c r="AQ8" s="11">
        <f t="shared" si="27"/>
        <v>250</v>
      </c>
      <c r="AR8" s="11">
        <v>37500</v>
      </c>
      <c r="AS8" s="11">
        <f t="shared" si="40"/>
        <v>7500</v>
      </c>
      <c r="AT8" s="12">
        <f t="shared" si="29"/>
        <v>45000</v>
      </c>
      <c r="AU8" s="20">
        <f t="shared" si="41"/>
        <v>37500</v>
      </c>
    </row>
    <row r="9" spans="1:47" s="25" customFormat="1" x14ac:dyDescent="0.3">
      <c r="A9" s="28">
        <v>12</v>
      </c>
      <c r="B9" s="34" t="s">
        <v>17</v>
      </c>
      <c r="C9" s="30" t="s">
        <v>18</v>
      </c>
      <c r="D9" s="31">
        <v>80</v>
      </c>
      <c r="E9" s="35">
        <f t="shared" si="0"/>
        <v>1150</v>
      </c>
      <c r="F9" s="36">
        <v>92000</v>
      </c>
      <c r="G9" s="22">
        <f t="shared" si="30"/>
        <v>0</v>
      </c>
      <c r="H9" s="23">
        <f t="shared" ref="H9:H24" si="42">+K9/$D9</f>
        <v>0</v>
      </c>
      <c r="I9" s="23"/>
      <c r="J9" s="23">
        <f t="shared" ref="J9:J24" si="43">+I9*0.2</f>
        <v>0</v>
      </c>
      <c r="K9" s="24">
        <f t="shared" si="33"/>
        <v>0</v>
      </c>
      <c r="L9" s="22">
        <f t="shared" si="2"/>
        <v>950</v>
      </c>
      <c r="M9" s="23">
        <f t="shared" si="3"/>
        <v>1140</v>
      </c>
      <c r="N9" s="23">
        <v>76000</v>
      </c>
      <c r="O9" s="23">
        <f t="shared" ref="O9:O15" si="44">+N9*0.2</f>
        <v>15200</v>
      </c>
      <c r="P9" s="24">
        <f t="shared" si="5"/>
        <v>91200</v>
      </c>
      <c r="Q9" s="22">
        <f t="shared" si="6"/>
        <v>0</v>
      </c>
      <c r="R9" s="23">
        <f t="shared" si="7"/>
        <v>0</v>
      </c>
      <c r="S9" s="23"/>
      <c r="T9" s="23">
        <f t="shared" ref="T9:T15" si="45">+S9*0.2</f>
        <v>0</v>
      </c>
      <c r="U9" s="24">
        <f t="shared" si="9"/>
        <v>0</v>
      </c>
      <c r="V9" s="22">
        <f t="shared" si="10"/>
        <v>0</v>
      </c>
      <c r="W9" s="23">
        <f t="shared" si="11"/>
        <v>0</v>
      </c>
      <c r="X9" s="23"/>
      <c r="Y9" s="23">
        <f t="shared" ref="Y9:Y15" si="46">+X9*0.2</f>
        <v>0</v>
      </c>
      <c r="Z9" s="24">
        <f t="shared" si="13"/>
        <v>0</v>
      </c>
      <c r="AA9" s="22">
        <f t="shared" si="14"/>
        <v>0</v>
      </c>
      <c r="AB9" s="23">
        <f t="shared" si="15"/>
        <v>0</v>
      </c>
      <c r="AC9" s="23"/>
      <c r="AD9" s="23">
        <f t="shared" ref="AD9:AD15" si="47">+AC9*0.2</f>
        <v>0</v>
      </c>
      <c r="AE9" s="24">
        <f t="shared" si="17"/>
        <v>0</v>
      </c>
      <c r="AF9" s="22">
        <f t="shared" si="18"/>
        <v>0</v>
      </c>
      <c r="AG9" s="23">
        <f t="shared" si="19"/>
        <v>0</v>
      </c>
      <c r="AH9" s="23"/>
      <c r="AI9" s="23">
        <f t="shared" ref="AI9:AI15" si="48">+AH9*0.2</f>
        <v>0</v>
      </c>
      <c r="AJ9" s="24">
        <f t="shared" si="21"/>
        <v>0</v>
      </c>
      <c r="AK9" s="40">
        <f t="shared" si="22"/>
        <v>875</v>
      </c>
      <c r="AL9" s="41">
        <f t="shared" si="23"/>
        <v>1050</v>
      </c>
      <c r="AM9" s="41">
        <v>70000</v>
      </c>
      <c r="AN9" s="41">
        <f t="shared" ref="AN9:AN15" si="49">+AM9*0.2</f>
        <v>14000</v>
      </c>
      <c r="AO9" s="42">
        <f t="shared" si="25"/>
        <v>84000</v>
      </c>
      <c r="AP9" s="40">
        <f t="shared" si="26"/>
        <v>875</v>
      </c>
      <c r="AQ9" s="41">
        <f t="shared" si="27"/>
        <v>1050</v>
      </c>
      <c r="AR9" s="41">
        <v>70000</v>
      </c>
      <c r="AS9" s="41">
        <f t="shared" ref="AS9:AS15" si="50">+AR9*0.2</f>
        <v>14000</v>
      </c>
      <c r="AT9" s="42">
        <f t="shared" si="29"/>
        <v>84000</v>
      </c>
      <c r="AU9" s="20">
        <f t="shared" si="41"/>
        <v>70000</v>
      </c>
    </row>
    <row r="10" spans="1:47" s="21" customFormat="1" x14ac:dyDescent="0.3">
      <c r="A10" s="4">
        <v>13</v>
      </c>
      <c r="B10" s="9">
        <v>15331139</v>
      </c>
      <c r="C10" s="5" t="s">
        <v>19</v>
      </c>
      <c r="D10" s="27">
        <v>30</v>
      </c>
      <c r="E10" s="7">
        <f t="shared" si="0"/>
        <v>500</v>
      </c>
      <c r="F10" s="8">
        <v>15000</v>
      </c>
      <c r="G10" s="1">
        <f t="shared" si="30"/>
        <v>0</v>
      </c>
      <c r="H10" s="2">
        <f t="shared" si="42"/>
        <v>0</v>
      </c>
      <c r="I10" s="2"/>
      <c r="J10" s="2">
        <f t="shared" si="43"/>
        <v>0</v>
      </c>
      <c r="K10" s="3">
        <f t="shared" si="33"/>
        <v>0</v>
      </c>
      <c r="L10" s="1">
        <f t="shared" si="2"/>
        <v>408.33333333333331</v>
      </c>
      <c r="M10" s="2">
        <f t="shared" si="3"/>
        <v>490</v>
      </c>
      <c r="N10" s="2">
        <v>12250</v>
      </c>
      <c r="O10" s="2">
        <f t="shared" si="44"/>
        <v>2450</v>
      </c>
      <c r="P10" s="3">
        <f t="shared" si="5"/>
        <v>14700</v>
      </c>
      <c r="Q10" s="1">
        <f t="shared" si="6"/>
        <v>0</v>
      </c>
      <c r="R10" s="2">
        <f t="shared" si="7"/>
        <v>0</v>
      </c>
      <c r="S10" s="2"/>
      <c r="T10" s="2">
        <f t="shared" si="45"/>
        <v>0</v>
      </c>
      <c r="U10" s="3">
        <f t="shared" si="9"/>
        <v>0</v>
      </c>
      <c r="V10" s="1">
        <f t="shared" si="10"/>
        <v>0</v>
      </c>
      <c r="W10" s="2">
        <f t="shared" si="11"/>
        <v>0</v>
      </c>
      <c r="X10" s="2"/>
      <c r="Y10" s="2">
        <f t="shared" si="46"/>
        <v>0</v>
      </c>
      <c r="Z10" s="3">
        <f t="shared" si="13"/>
        <v>0</v>
      </c>
      <c r="AA10" s="1">
        <f t="shared" si="14"/>
        <v>0</v>
      </c>
      <c r="AB10" s="2">
        <f t="shared" si="15"/>
        <v>0</v>
      </c>
      <c r="AC10" s="2"/>
      <c r="AD10" s="2">
        <f t="shared" si="47"/>
        <v>0</v>
      </c>
      <c r="AE10" s="3">
        <f t="shared" si="17"/>
        <v>0</v>
      </c>
      <c r="AF10" s="1">
        <f t="shared" si="18"/>
        <v>0</v>
      </c>
      <c r="AG10" s="2">
        <f t="shared" si="19"/>
        <v>0</v>
      </c>
      <c r="AH10" s="2"/>
      <c r="AI10" s="2">
        <f t="shared" si="48"/>
        <v>0</v>
      </c>
      <c r="AJ10" s="3">
        <f t="shared" si="21"/>
        <v>0</v>
      </c>
      <c r="AK10" s="1">
        <f t="shared" si="22"/>
        <v>400</v>
      </c>
      <c r="AL10" s="2">
        <f t="shared" si="23"/>
        <v>480</v>
      </c>
      <c r="AM10" s="2">
        <v>12000</v>
      </c>
      <c r="AN10" s="2">
        <f t="shared" si="49"/>
        <v>2400</v>
      </c>
      <c r="AO10" s="3">
        <f t="shared" si="25"/>
        <v>14400</v>
      </c>
      <c r="AP10" s="10">
        <f t="shared" si="26"/>
        <v>375</v>
      </c>
      <c r="AQ10" s="11">
        <f t="shared" si="27"/>
        <v>450</v>
      </c>
      <c r="AR10" s="11">
        <v>11250</v>
      </c>
      <c r="AS10" s="11">
        <f t="shared" si="50"/>
        <v>2250</v>
      </c>
      <c r="AT10" s="12">
        <f t="shared" si="29"/>
        <v>13500</v>
      </c>
      <c r="AU10" s="20">
        <f t="shared" si="41"/>
        <v>11250</v>
      </c>
    </row>
    <row r="11" spans="1:47" s="21" customFormat="1" x14ac:dyDescent="0.3">
      <c r="A11" s="4">
        <v>14</v>
      </c>
      <c r="B11" s="9">
        <v>15331139</v>
      </c>
      <c r="C11" s="5" t="s">
        <v>20</v>
      </c>
      <c r="D11" s="27">
        <v>90</v>
      </c>
      <c r="E11" s="7">
        <f t="shared" si="0"/>
        <v>350</v>
      </c>
      <c r="F11" s="8">
        <v>31500</v>
      </c>
      <c r="G11" s="1">
        <f t="shared" si="30"/>
        <v>0</v>
      </c>
      <c r="H11" s="2">
        <f t="shared" si="42"/>
        <v>0</v>
      </c>
      <c r="I11" s="2"/>
      <c r="J11" s="2">
        <f t="shared" si="43"/>
        <v>0</v>
      </c>
      <c r="K11" s="3">
        <f t="shared" si="33"/>
        <v>0</v>
      </c>
      <c r="L11" s="1">
        <f t="shared" si="2"/>
        <v>283.33333333333331</v>
      </c>
      <c r="M11" s="2">
        <f t="shared" si="3"/>
        <v>340</v>
      </c>
      <c r="N11" s="2">
        <v>25500</v>
      </c>
      <c r="O11" s="2">
        <f t="shared" si="44"/>
        <v>5100</v>
      </c>
      <c r="P11" s="3">
        <f t="shared" si="5"/>
        <v>30600</v>
      </c>
      <c r="Q11" s="1">
        <f t="shared" si="6"/>
        <v>0</v>
      </c>
      <c r="R11" s="2">
        <f t="shared" si="7"/>
        <v>0</v>
      </c>
      <c r="S11" s="2"/>
      <c r="T11" s="2">
        <f t="shared" si="45"/>
        <v>0</v>
      </c>
      <c r="U11" s="3">
        <f t="shared" si="9"/>
        <v>0</v>
      </c>
      <c r="V11" s="1">
        <f t="shared" si="10"/>
        <v>0</v>
      </c>
      <c r="W11" s="2">
        <f t="shared" si="11"/>
        <v>0</v>
      </c>
      <c r="X11" s="2"/>
      <c r="Y11" s="2">
        <f t="shared" si="46"/>
        <v>0</v>
      </c>
      <c r="Z11" s="3">
        <f t="shared" si="13"/>
        <v>0</v>
      </c>
      <c r="AA11" s="1">
        <f t="shared" si="14"/>
        <v>0</v>
      </c>
      <c r="AB11" s="2">
        <f t="shared" si="15"/>
        <v>0</v>
      </c>
      <c r="AC11" s="2"/>
      <c r="AD11" s="2">
        <f t="shared" si="47"/>
        <v>0</v>
      </c>
      <c r="AE11" s="3">
        <f t="shared" si="17"/>
        <v>0</v>
      </c>
      <c r="AF11" s="1">
        <f t="shared" si="18"/>
        <v>0</v>
      </c>
      <c r="AG11" s="2">
        <f t="shared" si="19"/>
        <v>0</v>
      </c>
      <c r="AH11" s="2"/>
      <c r="AI11" s="2">
        <f t="shared" si="48"/>
        <v>0</v>
      </c>
      <c r="AJ11" s="3">
        <f t="shared" si="21"/>
        <v>0</v>
      </c>
      <c r="AK11" s="1">
        <f t="shared" si="22"/>
        <v>291.66666666666669</v>
      </c>
      <c r="AL11" s="2">
        <f t="shared" si="23"/>
        <v>350</v>
      </c>
      <c r="AM11" s="2">
        <v>26250</v>
      </c>
      <c r="AN11" s="2">
        <f t="shared" si="49"/>
        <v>5250</v>
      </c>
      <c r="AO11" s="3">
        <f t="shared" si="25"/>
        <v>31500</v>
      </c>
      <c r="AP11" s="10">
        <f t="shared" si="26"/>
        <v>250</v>
      </c>
      <c r="AQ11" s="11">
        <f t="shared" si="27"/>
        <v>300</v>
      </c>
      <c r="AR11" s="11">
        <v>22500</v>
      </c>
      <c r="AS11" s="11">
        <f t="shared" si="50"/>
        <v>4500</v>
      </c>
      <c r="AT11" s="12">
        <f t="shared" si="29"/>
        <v>27000</v>
      </c>
      <c r="AU11" s="20">
        <f t="shared" si="41"/>
        <v>22500</v>
      </c>
    </row>
    <row r="12" spans="1:47" s="21" customFormat="1" x14ac:dyDescent="0.3">
      <c r="A12" s="4">
        <v>15</v>
      </c>
      <c r="B12" s="6" t="s">
        <v>21</v>
      </c>
      <c r="C12" s="5" t="s">
        <v>22</v>
      </c>
      <c r="D12" s="27">
        <v>30</v>
      </c>
      <c r="E12" s="7">
        <f t="shared" si="0"/>
        <v>300</v>
      </c>
      <c r="F12" s="8">
        <v>9000</v>
      </c>
      <c r="G12" s="1">
        <f t="shared" si="30"/>
        <v>0</v>
      </c>
      <c r="H12" s="2">
        <f t="shared" si="42"/>
        <v>0</v>
      </c>
      <c r="I12" s="2"/>
      <c r="J12" s="2">
        <f t="shared" si="43"/>
        <v>0</v>
      </c>
      <c r="K12" s="3">
        <f t="shared" si="33"/>
        <v>0</v>
      </c>
      <c r="L12" s="10">
        <f t="shared" si="2"/>
        <v>241.66666666666666</v>
      </c>
      <c r="M12" s="11">
        <f t="shared" si="3"/>
        <v>290</v>
      </c>
      <c r="N12" s="11">
        <v>7250</v>
      </c>
      <c r="O12" s="11">
        <f t="shared" si="44"/>
        <v>1450</v>
      </c>
      <c r="P12" s="12">
        <f t="shared" si="5"/>
        <v>8700</v>
      </c>
      <c r="Q12" s="1">
        <f t="shared" si="6"/>
        <v>0</v>
      </c>
      <c r="R12" s="2">
        <f t="shared" si="7"/>
        <v>0</v>
      </c>
      <c r="S12" s="2"/>
      <c r="T12" s="2">
        <f t="shared" si="45"/>
        <v>0</v>
      </c>
      <c r="U12" s="3">
        <f t="shared" si="9"/>
        <v>0</v>
      </c>
      <c r="V12" s="1">
        <f t="shared" si="10"/>
        <v>0</v>
      </c>
      <c r="W12" s="2">
        <f t="shared" si="11"/>
        <v>0</v>
      </c>
      <c r="X12" s="2"/>
      <c r="Y12" s="2">
        <f t="shared" si="46"/>
        <v>0</v>
      </c>
      <c r="Z12" s="3">
        <f t="shared" si="13"/>
        <v>0</v>
      </c>
      <c r="AA12" s="1">
        <f t="shared" si="14"/>
        <v>0</v>
      </c>
      <c r="AB12" s="2">
        <f t="shared" si="15"/>
        <v>0</v>
      </c>
      <c r="AC12" s="2"/>
      <c r="AD12" s="2">
        <f t="shared" si="47"/>
        <v>0</v>
      </c>
      <c r="AE12" s="3">
        <f t="shared" si="17"/>
        <v>0</v>
      </c>
      <c r="AF12" s="1">
        <f t="shared" si="18"/>
        <v>0</v>
      </c>
      <c r="AG12" s="2">
        <f t="shared" si="19"/>
        <v>0</v>
      </c>
      <c r="AH12" s="2"/>
      <c r="AI12" s="2">
        <f t="shared" si="48"/>
        <v>0</v>
      </c>
      <c r="AJ12" s="3">
        <f t="shared" si="21"/>
        <v>0</v>
      </c>
      <c r="AK12" s="1">
        <f t="shared" si="22"/>
        <v>250</v>
      </c>
      <c r="AL12" s="2">
        <f t="shared" si="23"/>
        <v>300</v>
      </c>
      <c r="AM12" s="2">
        <v>7500</v>
      </c>
      <c r="AN12" s="2">
        <f t="shared" si="49"/>
        <v>1500</v>
      </c>
      <c r="AO12" s="3">
        <f t="shared" si="25"/>
        <v>9000</v>
      </c>
      <c r="AP12" s="1">
        <f t="shared" si="26"/>
        <v>250</v>
      </c>
      <c r="AQ12" s="2">
        <f t="shared" si="27"/>
        <v>300</v>
      </c>
      <c r="AR12" s="2">
        <v>7500</v>
      </c>
      <c r="AS12" s="2">
        <f t="shared" si="50"/>
        <v>1500</v>
      </c>
      <c r="AT12" s="3">
        <f t="shared" si="29"/>
        <v>9000</v>
      </c>
      <c r="AU12" s="20">
        <f t="shared" si="41"/>
        <v>7250</v>
      </c>
    </row>
    <row r="13" spans="1:47" s="21" customFormat="1" x14ac:dyDescent="0.3">
      <c r="A13" s="4">
        <v>16</v>
      </c>
      <c r="B13" s="6" t="s">
        <v>23</v>
      </c>
      <c r="C13" s="5" t="s">
        <v>24</v>
      </c>
      <c r="D13" s="27">
        <v>400</v>
      </c>
      <c r="E13" s="7">
        <f t="shared" si="0"/>
        <v>350</v>
      </c>
      <c r="F13" s="8">
        <v>140000</v>
      </c>
      <c r="G13" s="1">
        <f t="shared" si="30"/>
        <v>0</v>
      </c>
      <c r="H13" s="2">
        <f t="shared" si="42"/>
        <v>0</v>
      </c>
      <c r="I13" s="2"/>
      <c r="J13" s="2">
        <f t="shared" si="43"/>
        <v>0</v>
      </c>
      <c r="K13" s="3">
        <f t="shared" si="33"/>
        <v>0</v>
      </c>
      <c r="L13" s="1">
        <f t="shared" si="2"/>
        <v>250</v>
      </c>
      <c r="M13" s="2">
        <f t="shared" si="3"/>
        <v>300</v>
      </c>
      <c r="N13" s="2">
        <v>100000</v>
      </c>
      <c r="O13" s="2">
        <f t="shared" si="44"/>
        <v>20000</v>
      </c>
      <c r="P13" s="3">
        <f t="shared" si="5"/>
        <v>120000</v>
      </c>
      <c r="Q13" s="1">
        <f t="shared" si="6"/>
        <v>0</v>
      </c>
      <c r="R13" s="2">
        <f t="shared" si="7"/>
        <v>0</v>
      </c>
      <c r="S13" s="2"/>
      <c r="T13" s="2">
        <f t="shared" si="45"/>
        <v>0</v>
      </c>
      <c r="U13" s="3">
        <f t="shared" si="9"/>
        <v>0</v>
      </c>
      <c r="V13" s="1">
        <f t="shared" si="10"/>
        <v>0</v>
      </c>
      <c r="W13" s="2">
        <f t="shared" si="11"/>
        <v>0</v>
      </c>
      <c r="X13" s="2"/>
      <c r="Y13" s="2">
        <f t="shared" si="46"/>
        <v>0</v>
      </c>
      <c r="Z13" s="3">
        <f t="shared" si="13"/>
        <v>0</v>
      </c>
      <c r="AA13" s="1">
        <f t="shared" si="14"/>
        <v>0</v>
      </c>
      <c r="AB13" s="2">
        <f t="shared" si="15"/>
        <v>0</v>
      </c>
      <c r="AC13" s="2"/>
      <c r="AD13" s="2">
        <f t="shared" si="47"/>
        <v>0</v>
      </c>
      <c r="AE13" s="3">
        <f t="shared" si="17"/>
        <v>0</v>
      </c>
      <c r="AF13" s="1">
        <f t="shared" si="18"/>
        <v>0</v>
      </c>
      <c r="AG13" s="2">
        <f t="shared" si="19"/>
        <v>0</v>
      </c>
      <c r="AH13" s="2"/>
      <c r="AI13" s="2">
        <f t="shared" si="48"/>
        <v>0</v>
      </c>
      <c r="AJ13" s="3">
        <f t="shared" si="21"/>
        <v>0</v>
      </c>
      <c r="AK13" s="10">
        <f t="shared" si="22"/>
        <v>233.333325</v>
      </c>
      <c r="AL13" s="11">
        <f t="shared" si="23"/>
        <v>279.99999000000003</v>
      </c>
      <c r="AM13" s="11">
        <v>93333.33</v>
      </c>
      <c r="AN13" s="11">
        <f t="shared" si="49"/>
        <v>18666.666000000001</v>
      </c>
      <c r="AO13" s="12">
        <f t="shared" si="25"/>
        <v>111999.996</v>
      </c>
      <c r="AP13" s="1">
        <f t="shared" si="26"/>
        <v>250</v>
      </c>
      <c r="AQ13" s="2">
        <f t="shared" si="27"/>
        <v>300</v>
      </c>
      <c r="AR13" s="2">
        <v>100000</v>
      </c>
      <c r="AS13" s="2">
        <f t="shared" si="50"/>
        <v>20000</v>
      </c>
      <c r="AT13" s="3">
        <f t="shared" si="29"/>
        <v>120000</v>
      </c>
      <c r="AU13" s="20">
        <f t="shared" si="41"/>
        <v>93333.33</v>
      </c>
    </row>
    <row r="14" spans="1:47" s="21" customFormat="1" x14ac:dyDescent="0.3">
      <c r="A14" s="4">
        <v>23</v>
      </c>
      <c r="B14" s="9">
        <v>15311100</v>
      </c>
      <c r="C14" s="5" t="s">
        <v>25</v>
      </c>
      <c r="D14" s="27">
        <v>200</v>
      </c>
      <c r="E14" s="7">
        <f t="shared" si="0"/>
        <v>550</v>
      </c>
      <c r="F14" s="8">
        <v>110000</v>
      </c>
      <c r="G14" s="1">
        <f t="shared" si="30"/>
        <v>0</v>
      </c>
      <c r="H14" s="2">
        <f t="shared" si="42"/>
        <v>0</v>
      </c>
      <c r="I14" s="2"/>
      <c r="J14" s="2">
        <f t="shared" si="43"/>
        <v>0</v>
      </c>
      <c r="K14" s="3">
        <f t="shared" si="33"/>
        <v>0</v>
      </c>
      <c r="L14" s="1">
        <f t="shared" si="2"/>
        <v>416.66665</v>
      </c>
      <c r="M14" s="2">
        <f t="shared" si="3"/>
        <v>499.99997999999999</v>
      </c>
      <c r="N14" s="2">
        <v>83333.33</v>
      </c>
      <c r="O14" s="2">
        <f t="shared" si="44"/>
        <v>16666.666000000001</v>
      </c>
      <c r="P14" s="3">
        <f t="shared" si="5"/>
        <v>99999.995999999999</v>
      </c>
      <c r="Q14" s="1">
        <f t="shared" si="6"/>
        <v>0</v>
      </c>
      <c r="R14" s="2">
        <f t="shared" si="7"/>
        <v>0</v>
      </c>
      <c r="S14" s="2"/>
      <c r="T14" s="2">
        <f t="shared" si="45"/>
        <v>0</v>
      </c>
      <c r="U14" s="3">
        <f t="shared" si="9"/>
        <v>0</v>
      </c>
      <c r="V14" s="1">
        <f t="shared" si="10"/>
        <v>0</v>
      </c>
      <c r="W14" s="2">
        <f t="shared" si="11"/>
        <v>0</v>
      </c>
      <c r="X14" s="2"/>
      <c r="Y14" s="2">
        <f t="shared" si="46"/>
        <v>0</v>
      </c>
      <c r="Z14" s="3">
        <f t="shared" si="13"/>
        <v>0</v>
      </c>
      <c r="AA14" s="1">
        <f t="shared" si="14"/>
        <v>0</v>
      </c>
      <c r="AB14" s="2">
        <f t="shared" si="15"/>
        <v>0</v>
      </c>
      <c r="AC14" s="2"/>
      <c r="AD14" s="2">
        <f t="shared" si="47"/>
        <v>0</v>
      </c>
      <c r="AE14" s="3">
        <f t="shared" si="17"/>
        <v>0</v>
      </c>
      <c r="AF14" s="1">
        <f t="shared" si="18"/>
        <v>0</v>
      </c>
      <c r="AG14" s="2">
        <f t="shared" si="19"/>
        <v>0</v>
      </c>
      <c r="AH14" s="2"/>
      <c r="AI14" s="2">
        <f t="shared" si="48"/>
        <v>0</v>
      </c>
      <c r="AJ14" s="3">
        <f t="shared" si="21"/>
        <v>0</v>
      </c>
      <c r="AK14" s="1">
        <f t="shared" si="22"/>
        <v>416.66665</v>
      </c>
      <c r="AL14" s="2">
        <f t="shared" si="23"/>
        <v>499.99997999999999</v>
      </c>
      <c r="AM14" s="2">
        <v>83333.33</v>
      </c>
      <c r="AN14" s="2">
        <f t="shared" si="49"/>
        <v>16666.666000000001</v>
      </c>
      <c r="AO14" s="3">
        <f t="shared" si="25"/>
        <v>99999.995999999999</v>
      </c>
      <c r="AP14" s="10">
        <f t="shared" si="26"/>
        <v>375</v>
      </c>
      <c r="AQ14" s="11">
        <f t="shared" si="27"/>
        <v>450</v>
      </c>
      <c r="AR14" s="11">
        <v>75000</v>
      </c>
      <c r="AS14" s="11">
        <f t="shared" si="50"/>
        <v>15000</v>
      </c>
      <c r="AT14" s="12">
        <f t="shared" si="29"/>
        <v>90000</v>
      </c>
      <c r="AU14" s="20">
        <f t="shared" si="41"/>
        <v>75000</v>
      </c>
    </row>
    <row r="15" spans="1:47" s="21" customFormat="1" x14ac:dyDescent="0.3">
      <c r="A15" s="4">
        <v>25</v>
      </c>
      <c r="B15" s="9">
        <v>15311100</v>
      </c>
      <c r="C15" s="5" t="s">
        <v>26</v>
      </c>
      <c r="D15" s="27">
        <v>900</v>
      </c>
      <c r="E15" s="7">
        <f t="shared" si="0"/>
        <v>220</v>
      </c>
      <c r="F15" s="8">
        <v>198000</v>
      </c>
      <c r="G15" s="1">
        <f t="shared" si="30"/>
        <v>0</v>
      </c>
      <c r="H15" s="2">
        <f t="shared" si="42"/>
        <v>0</v>
      </c>
      <c r="I15" s="2"/>
      <c r="J15" s="2">
        <f t="shared" si="43"/>
        <v>0</v>
      </c>
      <c r="K15" s="3">
        <f t="shared" si="33"/>
        <v>0</v>
      </c>
      <c r="L15" s="1">
        <f t="shared" si="2"/>
        <v>166.66666666666666</v>
      </c>
      <c r="M15" s="2">
        <f t="shared" si="3"/>
        <v>200</v>
      </c>
      <c r="N15" s="2">
        <v>150000</v>
      </c>
      <c r="O15" s="2">
        <f t="shared" si="44"/>
        <v>30000</v>
      </c>
      <c r="P15" s="3">
        <f t="shared" si="5"/>
        <v>180000</v>
      </c>
      <c r="Q15" s="1">
        <f t="shared" si="6"/>
        <v>0</v>
      </c>
      <c r="R15" s="2">
        <f t="shared" si="7"/>
        <v>0</v>
      </c>
      <c r="S15" s="2"/>
      <c r="T15" s="2">
        <f t="shared" si="45"/>
        <v>0</v>
      </c>
      <c r="U15" s="3">
        <f t="shared" si="9"/>
        <v>0</v>
      </c>
      <c r="V15" s="1">
        <f t="shared" si="10"/>
        <v>0</v>
      </c>
      <c r="W15" s="2">
        <f t="shared" si="11"/>
        <v>0</v>
      </c>
      <c r="X15" s="2"/>
      <c r="Y15" s="2">
        <f t="shared" si="46"/>
        <v>0</v>
      </c>
      <c r="Z15" s="3">
        <f t="shared" si="13"/>
        <v>0</v>
      </c>
      <c r="AA15" s="1">
        <f t="shared" si="14"/>
        <v>0</v>
      </c>
      <c r="AB15" s="2">
        <f t="shared" si="15"/>
        <v>0</v>
      </c>
      <c r="AC15" s="2"/>
      <c r="AD15" s="2">
        <f t="shared" si="47"/>
        <v>0</v>
      </c>
      <c r="AE15" s="3">
        <f t="shared" si="17"/>
        <v>0</v>
      </c>
      <c r="AF15" s="1">
        <f t="shared" si="18"/>
        <v>0</v>
      </c>
      <c r="AG15" s="2">
        <f t="shared" si="19"/>
        <v>0</v>
      </c>
      <c r="AH15" s="2"/>
      <c r="AI15" s="2">
        <f t="shared" si="48"/>
        <v>0</v>
      </c>
      <c r="AJ15" s="3">
        <f t="shared" si="21"/>
        <v>0</v>
      </c>
      <c r="AK15" s="1">
        <f t="shared" si="22"/>
        <v>166.66666666666666</v>
      </c>
      <c r="AL15" s="2">
        <f t="shared" si="23"/>
        <v>200</v>
      </c>
      <c r="AM15" s="2">
        <v>150000</v>
      </c>
      <c r="AN15" s="2">
        <f t="shared" si="49"/>
        <v>30000</v>
      </c>
      <c r="AO15" s="3">
        <f t="shared" si="25"/>
        <v>180000</v>
      </c>
      <c r="AP15" s="10">
        <f t="shared" si="26"/>
        <v>150</v>
      </c>
      <c r="AQ15" s="11">
        <f t="shared" si="27"/>
        <v>180</v>
      </c>
      <c r="AR15" s="11">
        <v>135000</v>
      </c>
      <c r="AS15" s="11">
        <f t="shared" si="50"/>
        <v>27000</v>
      </c>
      <c r="AT15" s="12">
        <f t="shared" si="29"/>
        <v>162000</v>
      </c>
      <c r="AU15" s="20">
        <f t="shared" si="41"/>
        <v>135000</v>
      </c>
    </row>
    <row r="16" spans="1:47" s="21" customFormat="1" x14ac:dyDescent="0.3">
      <c r="A16" s="28">
        <v>26</v>
      </c>
      <c r="B16" s="29">
        <v>3221450</v>
      </c>
      <c r="C16" s="30" t="s">
        <v>27</v>
      </c>
      <c r="D16" s="31">
        <v>240</v>
      </c>
      <c r="E16" s="32">
        <f t="shared" si="0"/>
        <v>300</v>
      </c>
      <c r="F16" s="33">
        <v>72000</v>
      </c>
      <c r="G16" s="1">
        <f t="shared" si="30"/>
        <v>0</v>
      </c>
      <c r="H16" s="2">
        <f t="shared" si="42"/>
        <v>0</v>
      </c>
      <c r="I16" s="2"/>
      <c r="J16" s="2">
        <f t="shared" si="43"/>
        <v>0</v>
      </c>
      <c r="K16" s="3">
        <f t="shared" si="33"/>
        <v>0</v>
      </c>
      <c r="L16" s="1">
        <f t="shared" si="2"/>
        <v>216.66666666666666</v>
      </c>
      <c r="M16" s="2">
        <f t="shared" si="3"/>
        <v>260</v>
      </c>
      <c r="N16" s="2">
        <v>52000</v>
      </c>
      <c r="O16" s="2">
        <f t="shared" ref="O16:O20" si="51">+N16*0.2</f>
        <v>10400</v>
      </c>
      <c r="P16" s="3">
        <f t="shared" si="5"/>
        <v>62400</v>
      </c>
      <c r="Q16" s="1">
        <f t="shared" si="6"/>
        <v>0</v>
      </c>
      <c r="R16" s="2">
        <f t="shared" si="7"/>
        <v>0</v>
      </c>
      <c r="S16" s="2"/>
      <c r="T16" s="2">
        <f t="shared" ref="T16:T26" si="52">+S16*0.2</f>
        <v>0</v>
      </c>
      <c r="U16" s="3">
        <f t="shared" si="9"/>
        <v>0</v>
      </c>
      <c r="V16" s="1">
        <f t="shared" si="10"/>
        <v>0</v>
      </c>
      <c r="W16" s="2">
        <f t="shared" si="11"/>
        <v>0</v>
      </c>
      <c r="X16" s="2"/>
      <c r="Y16" s="2">
        <f t="shared" ref="Y16:Y26" si="53">+X16*0.2</f>
        <v>0</v>
      </c>
      <c r="Z16" s="3">
        <f t="shared" si="13"/>
        <v>0</v>
      </c>
      <c r="AA16" s="1">
        <f t="shared" si="14"/>
        <v>0</v>
      </c>
      <c r="AB16" s="2">
        <f t="shared" si="15"/>
        <v>0</v>
      </c>
      <c r="AC16" s="2"/>
      <c r="AD16" s="2">
        <f t="shared" ref="AD16:AD26" si="54">+AC16*0.2</f>
        <v>0</v>
      </c>
      <c r="AE16" s="3">
        <f t="shared" si="17"/>
        <v>0</v>
      </c>
      <c r="AF16" s="1">
        <f t="shared" si="18"/>
        <v>0</v>
      </c>
      <c r="AG16" s="2">
        <f t="shared" si="19"/>
        <v>0</v>
      </c>
      <c r="AH16" s="2"/>
      <c r="AI16" s="2">
        <f t="shared" ref="AI16:AI26" si="55">+AH16*0.2</f>
        <v>0</v>
      </c>
      <c r="AJ16" s="3">
        <f t="shared" si="21"/>
        <v>0</v>
      </c>
      <c r="AK16" s="37">
        <f t="shared" si="22"/>
        <v>166.66666666666666</v>
      </c>
      <c r="AL16" s="38">
        <f t="shared" si="23"/>
        <v>200</v>
      </c>
      <c r="AM16" s="38">
        <v>40000</v>
      </c>
      <c r="AN16" s="38">
        <f t="shared" ref="AN16:AN26" si="56">+AM16*0.2</f>
        <v>8000</v>
      </c>
      <c r="AO16" s="39">
        <f t="shared" si="25"/>
        <v>48000</v>
      </c>
      <c r="AP16" s="37">
        <f t="shared" si="26"/>
        <v>166.66666666666666</v>
      </c>
      <c r="AQ16" s="38">
        <f t="shared" si="27"/>
        <v>200</v>
      </c>
      <c r="AR16" s="38">
        <v>40000</v>
      </c>
      <c r="AS16" s="38">
        <f t="shared" ref="AS16:AS26" si="57">+AR16*0.2</f>
        <v>8000</v>
      </c>
      <c r="AT16" s="39">
        <f t="shared" si="29"/>
        <v>48000</v>
      </c>
      <c r="AU16" s="20">
        <f t="shared" si="41"/>
        <v>40000</v>
      </c>
    </row>
    <row r="17" spans="1:47" s="21" customFormat="1" x14ac:dyDescent="0.3">
      <c r="A17" s="4">
        <v>27</v>
      </c>
      <c r="B17" s="6" t="s">
        <v>28</v>
      </c>
      <c r="C17" s="5" t="s">
        <v>29</v>
      </c>
      <c r="D17" s="27">
        <v>120</v>
      </c>
      <c r="E17" s="7">
        <f t="shared" si="0"/>
        <v>400</v>
      </c>
      <c r="F17" s="8">
        <v>48000</v>
      </c>
      <c r="G17" s="1">
        <f t="shared" si="30"/>
        <v>0</v>
      </c>
      <c r="H17" s="2">
        <f t="shared" si="42"/>
        <v>0</v>
      </c>
      <c r="I17" s="2"/>
      <c r="J17" s="2">
        <f t="shared" si="43"/>
        <v>0</v>
      </c>
      <c r="K17" s="3">
        <f t="shared" si="33"/>
        <v>0</v>
      </c>
      <c r="L17" s="1">
        <f t="shared" si="2"/>
        <v>300</v>
      </c>
      <c r="M17" s="2">
        <f t="shared" si="3"/>
        <v>360</v>
      </c>
      <c r="N17" s="2">
        <v>36000</v>
      </c>
      <c r="O17" s="2">
        <f t="shared" si="51"/>
        <v>7200</v>
      </c>
      <c r="P17" s="3">
        <f t="shared" si="5"/>
        <v>43200</v>
      </c>
      <c r="Q17" s="1">
        <f t="shared" si="6"/>
        <v>0</v>
      </c>
      <c r="R17" s="2">
        <f t="shared" si="7"/>
        <v>0</v>
      </c>
      <c r="S17" s="2"/>
      <c r="T17" s="2">
        <f t="shared" si="52"/>
        <v>0</v>
      </c>
      <c r="U17" s="3">
        <f t="shared" si="9"/>
        <v>0</v>
      </c>
      <c r="V17" s="1">
        <f t="shared" si="10"/>
        <v>0</v>
      </c>
      <c r="W17" s="2">
        <f t="shared" si="11"/>
        <v>0</v>
      </c>
      <c r="X17" s="2"/>
      <c r="Y17" s="2">
        <f t="shared" si="53"/>
        <v>0</v>
      </c>
      <c r="Z17" s="3">
        <f t="shared" si="13"/>
        <v>0</v>
      </c>
      <c r="AA17" s="1">
        <f t="shared" si="14"/>
        <v>0</v>
      </c>
      <c r="AB17" s="2">
        <f t="shared" si="15"/>
        <v>0</v>
      </c>
      <c r="AC17" s="2"/>
      <c r="AD17" s="2">
        <f t="shared" si="54"/>
        <v>0</v>
      </c>
      <c r="AE17" s="3">
        <f t="shared" si="17"/>
        <v>0</v>
      </c>
      <c r="AF17" s="1">
        <f t="shared" si="18"/>
        <v>0</v>
      </c>
      <c r="AG17" s="2">
        <f t="shared" si="19"/>
        <v>0</v>
      </c>
      <c r="AH17" s="2"/>
      <c r="AI17" s="2">
        <f t="shared" si="55"/>
        <v>0</v>
      </c>
      <c r="AJ17" s="3">
        <f t="shared" si="21"/>
        <v>0</v>
      </c>
      <c r="AK17" s="10">
        <f t="shared" si="22"/>
        <v>291.66666666666669</v>
      </c>
      <c r="AL17" s="11">
        <f t="shared" si="23"/>
        <v>350</v>
      </c>
      <c r="AM17" s="11">
        <v>35000</v>
      </c>
      <c r="AN17" s="11">
        <f t="shared" si="56"/>
        <v>7000</v>
      </c>
      <c r="AO17" s="12">
        <f t="shared" si="25"/>
        <v>42000</v>
      </c>
      <c r="AP17" s="1">
        <f t="shared" si="26"/>
        <v>316.66666666666669</v>
      </c>
      <c r="AQ17" s="2">
        <f t="shared" si="27"/>
        <v>380</v>
      </c>
      <c r="AR17" s="2">
        <v>38000</v>
      </c>
      <c r="AS17" s="2">
        <f t="shared" si="57"/>
        <v>7600</v>
      </c>
      <c r="AT17" s="3">
        <f t="shared" si="29"/>
        <v>45600</v>
      </c>
      <c r="AU17" s="20">
        <f t="shared" si="41"/>
        <v>35000</v>
      </c>
    </row>
    <row r="18" spans="1:47" s="21" customFormat="1" x14ac:dyDescent="0.3">
      <c r="A18" s="28">
        <v>28</v>
      </c>
      <c r="B18" s="29">
        <v>3221450</v>
      </c>
      <c r="C18" s="30" t="s">
        <v>30</v>
      </c>
      <c r="D18" s="31">
        <v>120</v>
      </c>
      <c r="E18" s="32">
        <f t="shared" si="0"/>
        <v>200</v>
      </c>
      <c r="F18" s="33">
        <v>24000</v>
      </c>
      <c r="G18" s="1">
        <f t="shared" si="30"/>
        <v>0</v>
      </c>
      <c r="H18" s="2">
        <f t="shared" si="42"/>
        <v>0</v>
      </c>
      <c r="I18" s="2"/>
      <c r="J18" s="2">
        <f t="shared" si="43"/>
        <v>0</v>
      </c>
      <c r="K18" s="3">
        <f t="shared" si="33"/>
        <v>0</v>
      </c>
      <c r="L18" s="37">
        <f t="shared" si="2"/>
        <v>150</v>
      </c>
      <c r="M18" s="38">
        <f t="shared" si="3"/>
        <v>180</v>
      </c>
      <c r="N18" s="38">
        <v>18000</v>
      </c>
      <c r="O18" s="38">
        <f t="shared" si="51"/>
        <v>3600</v>
      </c>
      <c r="P18" s="39">
        <f t="shared" si="5"/>
        <v>21600</v>
      </c>
      <c r="Q18" s="1">
        <f t="shared" si="6"/>
        <v>0</v>
      </c>
      <c r="R18" s="2">
        <f t="shared" si="7"/>
        <v>0</v>
      </c>
      <c r="S18" s="2"/>
      <c r="T18" s="2">
        <f t="shared" si="52"/>
        <v>0</v>
      </c>
      <c r="U18" s="3">
        <f t="shared" si="9"/>
        <v>0</v>
      </c>
      <c r="V18" s="1">
        <f t="shared" si="10"/>
        <v>0</v>
      </c>
      <c r="W18" s="2">
        <f t="shared" si="11"/>
        <v>0</v>
      </c>
      <c r="X18" s="2"/>
      <c r="Y18" s="2">
        <f t="shared" si="53"/>
        <v>0</v>
      </c>
      <c r="Z18" s="3">
        <f t="shared" si="13"/>
        <v>0</v>
      </c>
      <c r="AA18" s="1">
        <f t="shared" si="14"/>
        <v>0</v>
      </c>
      <c r="AB18" s="2">
        <f t="shared" si="15"/>
        <v>0</v>
      </c>
      <c r="AC18" s="2"/>
      <c r="AD18" s="2">
        <f t="shared" si="54"/>
        <v>0</v>
      </c>
      <c r="AE18" s="3">
        <f t="shared" si="17"/>
        <v>0</v>
      </c>
      <c r="AF18" s="1">
        <f t="shared" si="18"/>
        <v>0</v>
      </c>
      <c r="AG18" s="2">
        <f t="shared" si="19"/>
        <v>0</v>
      </c>
      <c r="AH18" s="2"/>
      <c r="AI18" s="2">
        <f t="shared" si="55"/>
        <v>0</v>
      </c>
      <c r="AJ18" s="3">
        <f t="shared" si="21"/>
        <v>0</v>
      </c>
      <c r="AK18" s="1">
        <f t="shared" si="22"/>
        <v>166.66666666666666</v>
      </c>
      <c r="AL18" s="2">
        <f t="shared" si="23"/>
        <v>200</v>
      </c>
      <c r="AM18" s="2">
        <v>20000</v>
      </c>
      <c r="AN18" s="2">
        <f t="shared" si="56"/>
        <v>4000</v>
      </c>
      <c r="AO18" s="3">
        <f t="shared" si="25"/>
        <v>24000</v>
      </c>
      <c r="AP18" s="37">
        <f t="shared" si="26"/>
        <v>150</v>
      </c>
      <c r="AQ18" s="38">
        <f t="shared" si="27"/>
        <v>180</v>
      </c>
      <c r="AR18" s="38">
        <v>18000</v>
      </c>
      <c r="AS18" s="38">
        <f t="shared" si="57"/>
        <v>3600</v>
      </c>
      <c r="AT18" s="39">
        <f t="shared" si="29"/>
        <v>21600</v>
      </c>
      <c r="AU18" s="20">
        <f t="shared" si="41"/>
        <v>18000</v>
      </c>
    </row>
    <row r="19" spans="1:47" s="21" customFormat="1" x14ac:dyDescent="0.3">
      <c r="A19" s="4">
        <v>35</v>
      </c>
      <c r="B19" s="9">
        <v>3222121</v>
      </c>
      <c r="C19" s="5" t="s">
        <v>31</v>
      </c>
      <c r="D19" s="27">
        <v>100</v>
      </c>
      <c r="E19" s="7">
        <f t="shared" si="0"/>
        <v>550</v>
      </c>
      <c r="F19" s="8">
        <v>55000</v>
      </c>
      <c r="G19" s="1">
        <f t="shared" si="30"/>
        <v>0</v>
      </c>
      <c r="H19" s="2">
        <f t="shared" si="42"/>
        <v>0</v>
      </c>
      <c r="I19" s="2"/>
      <c r="J19" s="2">
        <f t="shared" si="43"/>
        <v>0</v>
      </c>
      <c r="K19" s="3">
        <f t="shared" si="33"/>
        <v>0</v>
      </c>
      <c r="L19" s="1">
        <f t="shared" si="2"/>
        <v>433.33330000000001</v>
      </c>
      <c r="M19" s="2">
        <f t="shared" si="3"/>
        <v>519.99995999999999</v>
      </c>
      <c r="N19" s="2">
        <v>43333.33</v>
      </c>
      <c r="O19" s="2">
        <f t="shared" si="51"/>
        <v>8666.6660000000011</v>
      </c>
      <c r="P19" s="3">
        <f t="shared" si="5"/>
        <v>51999.995999999999</v>
      </c>
      <c r="Q19" s="1">
        <f t="shared" si="6"/>
        <v>0</v>
      </c>
      <c r="R19" s="2">
        <f t="shared" si="7"/>
        <v>0</v>
      </c>
      <c r="S19" s="2"/>
      <c r="T19" s="2">
        <f t="shared" si="52"/>
        <v>0</v>
      </c>
      <c r="U19" s="3">
        <f t="shared" si="9"/>
        <v>0</v>
      </c>
      <c r="V19" s="1">
        <f t="shared" si="10"/>
        <v>0</v>
      </c>
      <c r="W19" s="2">
        <f t="shared" si="11"/>
        <v>0</v>
      </c>
      <c r="X19" s="2"/>
      <c r="Y19" s="2">
        <f t="shared" si="53"/>
        <v>0</v>
      </c>
      <c r="Z19" s="3">
        <f t="shared" si="13"/>
        <v>0</v>
      </c>
      <c r="AA19" s="1">
        <f t="shared" si="14"/>
        <v>0</v>
      </c>
      <c r="AB19" s="2">
        <f t="shared" si="15"/>
        <v>0</v>
      </c>
      <c r="AC19" s="2"/>
      <c r="AD19" s="2">
        <f t="shared" si="54"/>
        <v>0</v>
      </c>
      <c r="AE19" s="3">
        <f t="shared" si="17"/>
        <v>0</v>
      </c>
      <c r="AF19" s="1">
        <f t="shared" si="18"/>
        <v>0</v>
      </c>
      <c r="AG19" s="2">
        <f t="shared" si="19"/>
        <v>0</v>
      </c>
      <c r="AH19" s="2"/>
      <c r="AI19" s="2">
        <f t="shared" si="55"/>
        <v>0</v>
      </c>
      <c r="AJ19" s="3">
        <f t="shared" si="21"/>
        <v>0</v>
      </c>
      <c r="AK19" s="1">
        <f t="shared" si="22"/>
        <v>441.66669999999999</v>
      </c>
      <c r="AL19" s="2">
        <f t="shared" si="23"/>
        <v>530.00004000000001</v>
      </c>
      <c r="AM19" s="2">
        <v>44166.67</v>
      </c>
      <c r="AN19" s="2">
        <f t="shared" si="56"/>
        <v>8833.3340000000007</v>
      </c>
      <c r="AO19" s="3">
        <f t="shared" si="25"/>
        <v>53000.004000000001</v>
      </c>
      <c r="AP19" s="10">
        <f t="shared" si="26"/>
        <v>375</v>
      </c>
      <c r="AQ19" s="11">
        <f t="shared" si="27"/>
        <v>450</v>
      </c>
      <c r="AR19" s="11">
        <v>37500</v>
      </c>
      <c r="AS19" s="11">
        <f t="shared" si="57"/>
        <v>7500</v>
      </c>
      <c r="AT19" s="12">
        <f t="shared" si="29"/>
        <v>45000</v>
      </c>
      <c r="AU19" s="20">
        <f t="shared" si="41"/>
        <v>37500</v>
      </c>
    </row>
    <row r="20" spans="1:47" s="21" customFormat="1" x14ac:dyDescent="0.3">
      <c r="A20" s="4">
        <v>38</v>
      </c>
      <c r="B20" s="9">
        <v>15842110</v>
      </c>
      <c r="C20" s="5" t="s">
        <v>32</v>
      </c>
      <c r="D20" s="27">
        <v>100</v>
      </c>
      <c r="E20" s="7">
        <f t="shared" si="0"/>
        <v>1900</v>
      </c>
      <c r="F20" s="8">
        <v>190000</v>
      </c>
      <c r="G20" s="1">
        <f t="shared" si="30"/>
        <v>0</v>
      </c>
      <c r="H20" s="2">
        <f t="shared" si="42"/>
        <v>0</v>
      </c>
      <c r="I20" s="2"/>
      <c r="J20" s="2">
        <f t="shared" si="43"/>
        <v>0</v>
      </c>
      <c r="K20" s="3">
        <f t="shared" si="33"/>
        <v>0</v>
      </c>
      <c r="L20" s="10">
        <f t="shared" si="2"/>
        <v>1333.3332999999998</v>
      </c>
      <c r="M20" s="11">
        <f t="shared" si="3"/>
        <v>1599.9999599999999</v>
      </c>
      <c r="N20" s="11">
        <v>133333.32999999999</v>
      </c>
      <c r="O20" s="11">
        <f t="shared" si="51"/>
        <v>26666.665999999997</v>
      </c>
      <c r="P20" s="12">
        <f t="shared" si="5"/>
        <v>159999.99599999998</v>
      </c>
      <c r="Q20" s="1">
        <f t="shared" si="6"/>
        <v>0</v>
      </c>
      <c r="R20" s="2">
        <f t="shared" si="7"/>
        <v>0</v>
      </c>
      <c r="S20" s="2"/>
      <c r="T20" s="2">
        <f t="shared" si="52"/>
        <v>0</v>
      </c>
      <c r="U20" s="3">
        <f t="shared" si="9"/>
        <v>0</v>
      </c>
      <c r="V20" s="1">
        <f t="shared" si="10"/>
        <v>0</v>
      </c>
      <c r="W20" s="2">
        <f t="shared" si="11"/>
        <v>0</v>
      </c>
      <c r="X20" s="2"/>
      <c r="Y20" s="2">
        <f t="shared" si="53"/>
        <v>0</v>
      </c>
      <c r="Z20" s="3">
        <f t="shared" si="13"/>
        <v>0</v>
      </c>
      <c r="AA20" s="1">
        <f t="shared" si="14"/>
        <v>0</v>
      </c>
      <c r="AB20" s="2">
        <f t="shared" si="15"/>
        <v>0</v>
      </c>
      <c r="AC20" s="2"/>
      <c r="AD20" s="2">
        <f t="shared" si="54"/>
        <v>0</v>
      </c>
      <c r="AE20" s="3">
        <f t="shared" si="17"/>
        <v>0</v>
      </c>
      <c r="AF20" s="1">
        <f t="shared" si="18"/>
        <v>0</v>
      </c>
      <c r="AG20" s="2">
        <f t="shared" si="19"/>
        <v>0</v>
      </c>
      <c r="AH20" s="2"/>
      <c r="AI20" s="2">
        <f t="shared" si="55"/>
        <v>0</v>
      </c>
      <c r="AJ20" s="3">
        <f t="shared" si="21"/>
        <v>0</v>
      </c>
      <c r="AK20" s="1">
        <f t="shared" si="22"/>
        <v>1416.6667000000002</v>
      </c>
      <c r="AL20" s="2">
        <f t="shared" si="23"/>
        <v>1700.0000400000001</v>
      </c>
      <c r="AM20" s="2">
        <v>141666.67000000001</v>
      </c>
      <c r="AN20" s="2">
        <f t="shared" si="56"/>
        <v>28333.334000000003</v>
      </c>
      <c r="AO20" s="3">
        <f t="shared" si="25"/>
        <v>170000.00400000002</v>
      </c>
      <c r="AP20" s="1">
        <f t="shared" si="26"/>
        <v>1375</v>
      </c>
      <c r="AQ20" s="2">
        <f t="shared" si="27"/>
        <v>1650</v>
      </c>
      <c r="AR20" s="2">
        <v>137500</v>
      </c>
      <c r="AS20" s="2">
        <f t="shared" si="57"/>
        <v>27500</v>
      </c>
      <c r="AT20" s="3">
        <f t="shared" si="29"/>
        <v>165000</v>
      </c>
      <c r="AU20" s="20">
        <f t="shared" si="41"/>
        <v>133333.32999999999</v>
      </c>
    </row>
    <row r="21" spans="1:47" s="21" customFormat="1" x14ac:dyDescent="0.3">
      <c r="A21" s="4">
        <v>44</v>
      </c>
      <c r="B21" s="9">
        <v>3221111</v>
      </c>
      <c r="C21" s="5" t="s">
        <v>33</v>
      </c>
      <c r="D21" s="27">
        <v>200</v>
      </c>
      <c r="E21" s="7">
        <f t="shared" si="0"/>
        <v>350</v>
      </c>
      <c r="F21" s="8">
        <v>70000</v>
      </c>
      <c r="G21" s="1">
        <f t="shared" si="30"/>
        <v>0</v>
      </c>
      <c r="H21" s="2">
        <f t="shared" si="42"/>
        <v>0</v>
      </c>
      <c r="I21" s="2"/>
      <c r="J21" s="2">
        <f t="shared" si="43"/>
        <v>0</v>
      </c>
      <c r="K21" s="3">
        <f t="shared" si="33"/>
        <v>0</v>
      </c>
      <c r="L21" s="1">
        <f t="shared" ref="L21:L26" si="58">+N21/$D21</f>
        <v>275</v>
      </c>
      <c r="M21" s="2">
        <f t="shared" ref="M21:M26" si="59">+P21/$D21</f>
        <v>330</v>
      </c>
      <c r="N21" s="2">
        <v>55000</v>
      </c>
      <c r="O21" s="2">
        <f t="shared" ref="O21:O26" si="60">+N21*0.2</f>
        <v>11000</v>
      </c>
      <c r="P21" s="3">
        <f t="shared" ref="P21:P26" si="61">+O21+N21</f>
        <v>66000</v>
      </c>
      <c r="Q21" s="1">
        <f t="shared" si="6"/>
        <v>0</v>
      </c>
      <c r="R21" s="2">
        <f t="shared" si="7"/>
        <v>0</v>
      </c>
      <c r="S21" s="2"/>
      <c r="T21" s="2">
        <f t="shared" si="52"/>
        <v>0</v>
      </c>
      <c r="U21" s="3">
        <f t="shared" si="9"/>
        <v>0</v>
      </c>
      <c r="V21" s="1">
        <f t="shared" si="10"/>
        <v>0</v>
      </c>
      <c r="W21" s="2">
        <f t="shared" si="11"/>
        <v>0</v>
      </c>
      <c r="X21" s="2"/>
      <c r="Y21" s="2">
        <f t="shared" si="53"/>
        <v>0</v>
      </c>
      <c r="Z21" s="3">
        <f t="shared" si="13"/>
        <v>0</v>
      </c>
      <c r="AA21" s="1">
        <f t="shared" si="14"/>
        <v>0</v>
      </c>
      <c r="AB21" s="2">
        <f t="shared" si="15"/>
        <v>0</v>
      </c>
      <c r="AC21" s="2"/>
      <c r="AD21" s="2">
        <f t="shared" si="54"/>
        <v>0</v>
      </c>
      <c r="AE21" s="3">
        <f t="shared" si="17"/>
        <v>0</v>
      </c>
      <c r="AF21" s="1">
        <f t="shared" si="18"/>
        <v>0</v>
      </c>
      <c r="AG21" s="2">
        <f t="shared" si="19"/>
        <v>0</v>
      </c>
      <c r="AH21" s="2"/>
      <c r="AI21" s="2">
        <f t="shared" si="55"/>
        <v>0</v>
      </c>
      <c r="AJ21" s="3">
        <f t="shared" si="21"/>
        <v>0</v>
      </c>
      <c r="AK21" s="10">
        <f t="shared" si="22"/>
        <v>233.33335</v>
      </c>
      <c r="AL21" s="11">
        <f t="shared" si="23"/>
        <v>280.00002000000001</v>
      </c>
      <c r="AM21" s="11">
        <v>46666.67</v>
      </c>
      <c r="AN21" s="11">
        <f t="shared" si="56"/>
        <v>9333.3340000000007</v>
      </c>
      <c r="AO21" s="12">
        <f t="shared" si="25"/>
        <v>56000.004000000001</v>
      </c>
      <c r="AP21" s="1">
        <f t="shared" si="26"/>
        <v>250</v>
      </c>
      <c r="AQ21" s="2">
        <f t="shared" si="27"/>
        <v>300</v>
      </c>
      <c r="AR21" s="2">
        <v>50000</v>
      </c>
      <c r="AS21" s="2">
        <f t="shared" si="57"/>
        <v>10000</v>
      </c>
      <c r="AT21" s="3">
        <f t="shared" si="29"/>
        <v>60000</v>
      </c>
      <c r="AU21" s="20">
        <f t="shared" si="41"/>
        <v>46666.67</v>
      </c>
    </row>
    <row r="22" spans="1:47" s="21" customFormat="1" x14ac:dyDescent="0.3">
      <c r="A22" s="4">
        <v>51</v>
      </c>
      <c r="B22" s="9">
        <v>15333100</v>
      </c>
      <c r="C22" s="5" t="s">
        <v>34</v>
      </c>
      <c r="D22" s="27">
        <v>36</v>
      </c>
      <c r="E22" s="7">
        <f t="shared" si="0"/>
        <v>1300</v>
      </c>
      <c r="F22" s="8">
        <v>46800</v>
      </c>
      <c r="G22" s="1">
        <f t="shared" si="30"/>
        <v>0</v>
      </c>
      <c r="H22" s="2">
        <f t="shared" si="42"/>
        <v>0</v>
      </c>
      <c r="I22" s="2"/>
      <c r="J22" s="2">
        <f t="shared" si="43"/>
        <v>0</v>
      </c>
      <c r="K22" s="3">
        <f t="shared" si="33"/>
        <v>0</v>
      </c>
      <c r="L22" s="10">
        <f t="shared" si="58"/>
        <v>958.33333333333337</v>
      </c>
      <c r="M22" s="11">
        <f t="shared" si="59"/>
        <v>1150</v>
      </c>
      <c r="N22" s="11">
        <v>34500</v>
      </c>
      <c r="O22" s="11">
        <f t="shared" si="60"/>
        <v>6900</v>
      </c>
      <c r="P22" s="12">
        <f t="shared" si="61"/>
        <v>41400</v>
      </c>
      <c r="Q22" s="1">
        <f t="shared" si="6"/>
        <v>0</v>
      </c>
      <c r="R22" s="2">
        <f t="shared" si="7"/>
        <v>0</v>
      </c>
      <c r="S22" s="2"/>
      <c r="T22" s="2">
        <f t="shared" si="52"/>
        <v>0</v>
      </c>
      <c r="U22" s="3">
        <f t="shared" si="9"/>
        <v>0</v>
      </c>
      <c r="V22" s="1">
        <f t="shared" si="10"/>
        <v>0</v>
      </c>
      <c r="W22" s="2">
        <f t="shared" si="11"/>
        <v>0</v>
      </c>
      <c r="X22" s="2"/>
      <c r="Y22" s="2">
        <f t="shared" si="53"/>
        <v>0</v>
      </c>
      <c r="Z22" s="3">
        <f t="shared" si="13"/>
        <v>0</v>
      </c>
      <c r="AA22" s="1">
        <f t="shared" si="14"/>
        <v>0</v>
      </c>
      <c r="AB22" s="2">
        <f t="shared" si="15"/>
        <v>0</v>
      </c>
      <c r="AC22" s="2"/>
      <c r="AD22" s="2">
        <f t="shared" si="54"/>
        <v>0</v>
      </c>
      <c r="AE22" s="3">
        <f t="shared" si="17"/>
        <v>0</v>
      </c>
      <c r="AF22" s="1">
        <f t="shared" si="18"/>
        <v>0</v>
      </c>
      <c r="AG22" s="2">
        <f t="shared" si="19"/>
        <v>0</v>
      </c>
      <c r="AH22" s="2"/>
      <c r="AI22" s="2">
        <f t="shared" si="55"/>
        <v>0</v>
      </c>
      <c r="AJ22" s="3">
        <f t="shared" si="21"/>
        <v>0</v>
      </c>
      <c r="AK22" s="1">
        <f t="shared" si="22"/>
        <v>1000</v>
      </c>
      <c r="AL22" s="2">
        <f t="shared" si="23"/>
        <v>1200</v>
      </c>
      <c r="AM22" s="2">
        <v>36000</v>
      </c>
      <c r="AN22" s="2">
        <f t="shared" si="56"/>
        <v>7200</v>
      </c>
      <c r="AO22" s="3">
        <f t="shared" si="25"/>
        <v>43200</v>
      </c>
      <c r="AP22" s="1">
        <f t="shared" si="26"/>
        <v>1025</v>
      </c>
      <c r="AQ22" s="2">
        <f t="shared" si="27"/>
        <v>1230</v>
      </c>
      <c r="AR22" s="2">
        <v>36900</v>
      </c>
      <c r="AS22" s="2">
        <f t="shared" si="57"/>
        <v>7380</v>
      </c>
      <c r="AT22" s="3">
        <f t="shared" si="29"/>
        <v>44280</v>
      </c>
      <c r="AU22" s="20">
        <f t="shared" si="41"/>
        <v>34500</v>
      </c>
    </row>
    <row r="23" spans="1:47" s="21" customFormat="1" x14ac:dyDescent="0.3">
      <c r="A23" s="4">
        <v>71</v>
      </c>
      <c r="B23" s="6" t="s">
        <v>35</v>
      </c>
      <c r="C23" s="5" t="s">
        <v>36</v>
      </c>
      <c r="D23" s="27">
        <v>4</v>
      </c>
      <c r="E23" s="7">
        <f t="shared" ref="E23:E26" si="62">+F23/D23</f>
        <v>3500</v>
      </c>
      <c r="F23" s="8">
        <v>14000</v>
      </c>
      <c r="G23" s="1">
        <f t="shared" ref="G23:G26" si="63">+I23/$D23</f>
        <v>0</v>
      </c>
      <c r="H23" s="2">
        <f t="shared" si="42"/>
        <v>0</v>
      </c>
      <c r="I23" s="2"/>
      <c r="J23" s="2">
        <f t="shared" si="43"/>
        <v>0</v>
      </c>
      <c r="K23" s="3">
        <f t="shared" ref="K23:K26" si="64">+J23+I23</f>
        <v>0</v>
      </c>
      <c r="L23" s="1">
        <f t="shared" si="58"/>
        <v>2916.6675</v>
      </c>
      <c r="M23" s="2">
        <f t="shared" si="59"/>
        <v>3500.0010000000002</v>
      </c>
      <c r="N23" s="2">
        <v>11666.67</v>
      </c>
      <c r="O23" s="2">
        <f t="shared" si="60"/>
        <v>2333.3340000000003</v>
      </c>
      <c r="P23" s="3">
        <f t="shared" si="61"/>
        <v>14000.004000000001</v>
      </c>
      <c r="Q23" s="1">
        <f t="shared" ref="Q23:Q26" si="65">+S23/$D23</f>
        <v>0</v>
      </c>
      <c r="R23" s="2">
        <f t="shared" ref="R23:R26" si="66">+U23/$D23</f>
        <v>0</v>
      </c>
      <c r="S23" s="2"/>
      <c r="T23" s="2">
        <f t="shared" si="52"/>
        <v>0</v>
      </c>
      <c r="U23" s="3">
        <f t="shared" ref="U23:U26" si="67">+T23+S23</f>
        <v>0</v>
      </c>
      <c r="V23" s="1">
        <f t="shared" ref="V23:V26" si="68">+X23/$D23</f>
        <v>0</v>
      </c>
      <c r="W23" s="2">
        <f t="shared" ref="W23:W26" si="69">+Z23/$D23</f>
        <v>0</v>
      </c>
      <c r="X23" s="2"/>
      <c r="Y23" s="2">
        <f t="shared" si="53"/>
        <v>0</v>
      </c>
      <c r="Z23" s="3">
        <f t="shared" ref="Z23:Z26" si="70">+Y23+X23</f>
        <v>0</v>
      </c>
      <c r="AA23" s="1">
        <f t="shared" ref="AA23:AA26" si="71">+AC23/$D23</f>
        <v>0</v>
      </c>
      <c r="AB23" s="2">
        <f t="shared" ref="AB23:AB26" si="72">+AE23/$D23</f>
        <v>0</v>
      </c>
      <c r="AC23" s="2"/>
      <c r="AD23" s="2">
        <f t="shared" si="54"/>
        <v>0</v>
      </c>
      <c r="AE23" s="3">
        <f t="shared" ref="AE23:AE26" si="73">+AD23+AC23</f>
        <v>0</v>
      </c>
      <c r="AF23" s="1">
        <f t="shared" ref="AF23:AF26" si="74">+AH23/$D23</f>
        <v>0</v>
      </c>
      <c r="AG23" s="2">
        <f t="shared" ref="AG23:AG26" si="75">+AJ23/$D23</f>
        <v>0</v>
      </c>
      <c r="AH23" s="2"/>
      <c r="AI23" s="2">
        <f t="shared" si="55"/>
        <v>0</v>
      </c>
      <c r="AJ23" s="3">
        <f t="shared" ref="AJ23:AJ26" si="76">+AI23+AH23</f>
        <v>0</v>
      </c>
      <c r="AK23" s="1">
        <f t="shared" ref="AK23:AK26" si="77">+AM23/$D23</f>
        <v>2916.6675</v>
      </c>
      <c r="AL23" s="2">
        <f t="shared" ref="AL23:AL26" si="78">+AO23/$D23</f>
        <v>3500.0010000000002</v>
      </c>
      <c r="AM23" s="2">
        <v>11666.67</v>
      </c>
      <c r="AN23" s="2">
        <f t="shared" si="56"/>
        <v>2333.3340000000003</v>
      </c>
      <c r="AO23" s="3">
        <f t="shared" ref="AO23:AO26" si="79">+AN23+AM23</f>
        <v>14000.004000000001</v>
      </c>
      <c r="AP23" s="10">
        <f t="shared" ref="AP23:AP26" si="80">+AR23/$D23</f>
        <v>2500</v>
      </c>
      <c r="AQ23" s="11">
        <f t="shared" ref="AQ23:AQ26" si="81">+AT23/$D23</f>
        <v>3000</v>
      </c>
      <c r="AR23" s="11">
        <v>10000</v>
      </c>
      <c r="AS23" s="11">
        <f t="shared" si="57"/>
        <v>2000</v>
      </c>
      <c r="AT23" s="12">
        <f t="shared" ref="AT23:AT26" si="82">+AS23+AR23</f>
        <v>12000</v>
      </c>
      <c r="AU23" s="20">
        <f t="shared" si="41"/>
        <v>10000</v>
      </c>
    </row>
    <row r="24" spans="1:47" s="21" customFormat="1" x14ac:dyDescent="0.3">
      <c r="A24" s="4">
        <v>74</v>
      </c>
      <c r="B24" s="9">
        <v>15613350</v>
      </c>
      <c r="C24" s="5" t="s">
        <v>37</v>
      </c>
      <c r="D24" s="27">
        <v>240</v>
      </c>
      <c r="E24" s="7">
        <f t="shared" si="62"/>
        <v>590</v>
      </c>
      <c r="F24" s="8">
        <v>141600</v>
      </c>
      <c r="G24" s="1">
        <f t="shared" si="63"/>
        <v>0</v>
      </c>
      <c r="H24" s="2">
        <f t="shared" si="42"/>
        <v>0</v>
      </c>
      <c r="I24" s="2"/>
      <c r="J24" s="2">
        <f t="shared" si="43"/>
        <v>0</v>
      </c>
      <c r="K24" s="3">
        <f t="shared" si="64"/>
        <v>0</v>
      </c>
      <c r="L24" s="1">
        <f t="shared" si="58"/>
        <v>0</v>
      </c>
      <c r="M24" s="2">
        <f t="shared" si="59"/>
        <v>0</v>
      </c>
      <c r="N24" s="2"/>
      <c r="O24" s="2">
        <f t="shared" si="60"/>
        <v>0</v>
      </c>
      <c r="P24" s="3">
        <f t="shared" si="61"/>
        <v>0</v>
      </c>
      <c r="Q24" s="1">
        <f t="shared" si="65"/>
        <v>0</v>
      </c>
      <c r="R24" s="2">
        <f t="shared" si="66"/>
        <v>0</v>
      </c>
      <c r="S24" s="2"/>
      <c r="T24" s="2">
        <f t="shared" si="52"/>
        <v>0</v>
      </c>
      <c r="U24" s="3">
        <f t="shared" si="67"/>
        <v>0</v>
      </c>
      <c r="V24" s="1">
        <f t="shared" si="68"/>
        <v>0</v>
      </c>
      <c r="W24" s="2">
        <f t="shared" si="69"/>
        <v>0</v>
      </c>
      <c r="X24" s="2"/>
      <c r="Y24" s="2">
        <f t="shared" si="53"/>
        <v>0</v>
      </c>
      <c r="Z24" s="3">
        <f t="shared" si="70"/>
        <v>0</v>
      </c>
      <c r="AA24" s="1">
        <f t="shared" si="71"/>
        <v>0</v>
      </c>
      <c r="AB24" s="2">
        <f t="shared" si="72"/>
        <v>0</v>
      </c>
      <c r="AC24" s="2"/>
      <c r="AD24" s="2">
        <f t="shared" si="54"/>
        <v>0</v>
      </c>
      <c r="AE24" s="3">
        <f t="shared" si="73"/>
        <v>0</v>
      </c>
      <c r="AF24" s="1">
        <f t="shared" si="74"/>
        <v>0</v>
      </c>
      <c r="AG24" s="2">
        <f t="shared" si="75"/>
        <v>0</v>
      </c>
      <c r="AH24" s="2"/>
      <c r="AI24" s="2">
        <f t="shared" si="55"/>
        <v>0</v>
      </c>
      <c r="AJ24" s="3">
        <f t="shared" si="76"/>
        <v>0</v>
      </c>
      <c r="AK24" s="1">
        <f t="shared" si="77"/>
        <v>458.33333333333331</v>
      </c>
      <c r="AL24" s="2">
        <f t="shared" si="78"/>
        <v>550</v>
      </c>
      <c r="AM24" s="2">
        <v>110000</v>
      </c>
      <c r="AN24" s="2">
        <f t="shared" si="56"/>
        <v>22000</v>
      </c>
      <c r="AO24" s="3">
        <f t="shared" si="79"/>
        <v>132000</v>
      </c>
      <c r="AP24" s="10">
        <f t="shared" si="80"/>
        <v>416.66666666666669</v>
      </c>
      <c r="AQ24" s="11">
        <f t="shared" si="81"/>
        <v>500</v>
      </c>
      <c r="AR24" s="11">
        <v>100000</v>
      </c>
      <c r="AS24" s="11">
        <f t="shared" si="57"/>
        <v>20000</v>
      </c>
      <c r="AT24" s="12">
        <f t="shared" si="82"/>
        <v>120000</v>
      </c>
      <c r="AU24" s="20">
        <f t="shared" si="41"/>
        <v>100000</v>
      </c>
    </row>
    <row r="25" spans="1:47" s="21" customFormat="1" ht="24" customHeight="1" x14ac:dyDescent="0.3">
      <c r="A25" s="4">
        <v>75</v>
      </c>
      <c r="B25" s="9">
        <v>15842320</v>
      </c>
      <c r="C25" s="5" t="s">
        <v>38</v>
      </c>
      <c r="D25" s="27">
        <v>100</v>
      </c>
      <c r="E25" s="7">
        <f t="shared" si="62"/>
        <v>1800</v>
      </c>
      <c r="F25" s="8">
        <v>180000</v>
      </c>
      <c r="G25" s="1">
        <f t="shared" si="63"/>
        <v>0</v>
      </c>
      <c r="H25" s="2">
        <f t="shared" ref="H25:H26" si="83">+K25/$D25</f>
        <v>0</v>
      </c>
      <c r="I25" s="2"/>
      <c r="J25" s="2">
        <f t="shared" ref="J25:J26" si="84">+I25*0.2</f>
        <v>0</v>
      </c>
      <c r="K25" s="3">
        <f t="shared" si="64"/>
        <v>0</v>
      </c>
      <c r="L25" s="1">
        <f t="shared" si="58"/>
        <v>0</v>
      </c>
      <c r="M25" s="2">
        <f t="shared" si="59"/>
        <v>0</v>
      </c>
      <c r="N25" s="2"/>
      <c r="O25" s="2">
        <f t="shared" si="60"/>
        <v>0</v>
      </c>
      <c r="P25" s="3">
        <f t="shared" si="61"/>
        <v>0</v>
      </c>
      <c r="Q25" s="1">
        <f t="shared" si="65"/>
        <v>0</v>
      </c>
      <c r="R25" s="2">
        <f t="shared" si="66"/>
        <v>0</v>
      </c>
      <c r="S25" s="2"/>
      <c r="T25" s="2">
        <f t="shared" si="52"/>
        <v>0</v>
      </c>
      <c r="U25" s="3">
        <f t="shared" si="67"/>
        <v>0</v>
      </c>
      <c r="V25" s="1">
        <f t="shared" si="68"/>
        <v>0</v>
      </c>
      <c r="W25" s="2">
        <f t="shared" si="69"/>
        <v>0</v>
      </c>
      <c r="X25" s="2"/>
      <c r="Y25" s="2">
        <f t="shared" si="53"/>
        <v>0</v>
      </c>
      <c r="Z25" s="3">
        <f t="shared" si="70"/>
        <v>0</v>
      </c>
      <c r="AA25" s="1">
        <f t="shared" si="71"/>
        <v>0</v>
      </c>
      <c r="AB25" s="2">
        <f t="shared" si="72"/>
        <v>0</v>
      </c>
      <c r="AC25" s="2"/>
      <c r="AD25" s="2">
        <f t="shared" si="54"/>
        <v>0</v>
      </c>
      <c r="AE25" s="3">
        <f t="shared" si="73"/>
        <v>0</v>
      </c>
      <c r="AF25" s="1">
        <f t="shared" si="74"/>
        <v>0</v>
      </c>
      <c r="AG25" s="2">
        <f t="shared" si="75"/>
        <v>0</v>
      </c>
      <c r="AH25" s="2"/>
      <c r="AI25" s="2">
        <f t="shared" si="55"/>
        <v>0</v>
      </c>
      <c r="AJ25" s="3">
        <f t="shared" si="76"/>
        <v>0</v>
      </c>
      <c r="AK25" s="1">
        <f t="shared" si="77"/>
        <v>1500</v>
      </c>
      <c r="AL25" s="2">
        <f t="shared" si="78"/>
        <v>1800</v>
      </c>
      <c r="AM25" s="2">
        <v>150000</v>
      </c>
      <c r="AN25" s="2">
        <f t="shared" si="56"/>
        <v>30000</v>
      </c>
      <c r="AO25" s="3">
        <f t="shared" si="79"/>
        <v>180000</v>
      </c>
      <c r="AP25" s="10">
        <f t="shared" si="80"/>
        <v>1416.6667000000002</v>
      </c>
      <c r="AQ25" s="11">
        <f t="shared" si="81"/>
        <v>1700.0000400000001</v>
      </c>
      <c r="AR25" s="11">
        <v>141666.67000000001</v>
      </c>
      <c r="AS25" s="11">
        <f t="shared" si="57"/>
        <v>28333.334000000003</v>
      </c>
      <c r="AT25" s="12">
        <f t="shared" si="82"/>
        <v>170000.00400000002</v>
      </c>
      <c r="AU25" s="20">
        <f t="shared" si="41"/>
        <v>141666.67000000001</v>
      </c>
    </row>
    <row r="26" spans="1:47" s="21" customFormat="1" x14ac:dyDescent="0.3">
      <c r="A26" s="4">
        <v>79</v>
      </c>
      <c r="B26" s="9">
        <v>15842100</v>
      </c>
      <c r="C26" s="5" t="s">
        <v>39</v>
      </c>
      <c r="D26" s="27">
        <v>68</v>
      </c>
      <c r="E26" s="7">
        <f t="shared" si="62"/>
        <v>6285</v>
      </c>
      <c r="F26" s="8">
        <v>427380</v>
      </c>
      <c r="G26" s="1">
        <f t="shared" si="63"/>
        <v>0</v>
      </c>
      <c r="H26" s="2">
        <f t="shared" si="83"/>
        <v>0</v>
      </c>
      <c r="I26" s="2"/>
      <c r="J26" s="2">
        <f t="shared" si="84"/>
        <v>0</v>
      </c>
      <c r="K26" s="3">
        <f t="shared" si="64"/>
        <v>0</v>
      </c>
      <c r="L26" s="1">
        <f t="shared" si="58"/>
        <v>5000</v>
      </c>
      <c r="M26" s="2">
        <f t="shared" si="59"/>
        <v>6000</v>
      </c>
      <c r="N26" s="2">
        <v>340000</v>
      </c>
      <c r="O26" s="2">
        <f t="shared" si="60"/>
        <v>68000</v>
      </c>
      <c r="P26" s="3">
        <f t="shared" si="61"/>
        <v>408000</v>
      </c>
      <c r="Q26" s="1">
        <f t="shared" si="65"/>
        <v>0</v>
      </c>
      <c r="R26" s="2">
        <f t="shared" si="66"/>
        <v>0</v>
      </c>
      <c r="S26" s="2"/>
      <c r="T26" s="2">
        <f t="shared" si="52"/>
        <v>0</v>
      </c>
      <c r="U26" s="3">
        <f t="shared" si="67"/>
        <v>0</v>
      </c>
      <c r="V26" s="1">
        <f t="shared" si="68"/>
        <v>0</v>
      </c>
      <c r="W26" s="2">
        <f t="shared" si="69"/>
        <v>0</v>
      </c>
      <c r="X26" s="2"/>
      <c r="Y26" s="2">
        <f t="shared" si="53"/>
        <v>0</v>
      </c>
      <c r="Z26" s="3">
        <f t="shared" si="70"/>
        <v>0</v>
      </c>
      <c r="AA26" s="1">
        <f t="shared" si="71"/>
        <v>0</v>
      </c>
      <c r="AB26" s="2">
        <f t="shared" si="72"/>
        <v>0</v>
      </c>
      <c r="AC26" s="2"/>
      <c r="AD26" s="2">
        <f t="shared" si="54"/>
        <v>0</v>
      </c>
      <c r="AE26" s="3">
        <f t="shared" si="73"/>
        <v>0</v>
      </c>
      <c r="AF26" s="1">
        <f t="shared" si="74"/>
        <v>0</v>
      </c>
      <c r="AG26" s="2">
        <f t="shared" si="75"/>
        <v>0</v>
      </c>
      <c r="AH26" s="2"/>
      <c r="AI26" s="2">
        <f t="shared" si="55"/>
        <v>0</v>
      </c>
      <c r="AJ26" s="3">
        <f t="shared" si="76"/>
        <v>0</v>
      </c>
      <c r="AK26" s="1">
        <f t="shared" si="77"/>
        <v>4833.333382352941</v>
      </c>
      <c r="AL26" s="2">
        <f t="shared" si="78"/>
        <v>5800.0000588235289</v>
      </c>
      <c r="AM26" s="2">
        <v>328666.67</v>
      </c>
      <c r="AN26" s="2">
        <f t="shared" si="56"/>
        <v>65733.334000000003</v>
      </c>
      <c r="AO26" s="3">
        <f t="shared" si="79"/>
        <v>394400.00399999996</v>
      </c>
      <c r="AP26" s="10">
        <f t="shared" si="80"/>
        <v>4500</v>
      </c>
      <c r="AQ26" s="11">
        <f t="shared" si="81"/>
        <v>5400</v>
      </c>
      <c r="AR26" s="11">
        <v>306000</v>
      </c>
      <c r="AS26" s="11">
        <f t="shared" si="57"/>
        <v>61200</v>
      </c>
      <c r="AT26" s="12">
        <f t="shared" si="82"/>
        <v>367200</v>
      </c>
      <c r="AU26" s="20">
        <f t="shared" si="41"/>
        <v>306000</v>
      </c>
    </row>
    <row r="27" spans="1:47" x14ac:dyDescent="0.3">
      <c r="A27" s="26"/>
      <c r="E27" s="15"/>
      <c r="F27" s="15"/>
    </row>
    <row r="28" spans="1:47" x14ac:dyDescent="0.3">
      <c r="E28" s="15"/>
      <c r="F28" s="15"/>
    </row>
    <row r="29" spans="1:47" x14ac:dyDescent="0.3">
      <c r="E29" s="15"/>
      <c r="F29" s="15"/>
    </row>
    <row r="30" spans="1:47" x14ac:dyDescent="0.3">
      <c r="E30" s="15"/>
      <c r="F30" s="15"/>
    </row>
    <row r="31" spans="1:47" x14ac:dyDescent="0.3">
      <c r="E31" s="15"/>
      <c r="F31" s="15"/>
    </row>
    <row r="32" spans="1:47" x14ac:dyDescent="0.3">
      <c r="E32" s="15"/>
      <c r="F32" s="15"/>
    </row>
    <row r="33" spans="5:6" x14ac:dyDescent="0.3">
      <c r="E33" s="15"/>
      <c r="F33" s="15"/>
    </row>
    <row r="34" spans="5:6" x14ac:dyDescent="0.3">
      <c r="E34" s="15"/>
      <c r="F34" s="15"/>
    </row>
    <row r="35" spans="5:6" x14ac:dyDescent="0.3">
      <c r="E35" s="15"/>
      <c r="F35" s="15"/>
    </row>
    <row r="36" spans="5:6" x14ac:dyDescent="0.3">
      <c r="E36" s="15"/>
      <c r="F36" s="15"/>
    </row>
    <row r="37" spans="5:6" x14ac:dyDescent="0.3">
      <c r="E37" s="15"/>
      <c r="F37" s="15"/>
    </row>
    <row r="38" spans="5:6" x14ac:dyDescent="0.3">
      <c r="E38" s="15"/>
      <c r="F38" s="15"/>
    </row>
    <row r="39" spans="5:6" x14ac:dyDescent="0.3">
      <c r="E39" s="15"/>
      <c r="F39" s="15"/>
    </row>
    <row r="40" spans="5:6" x14ac:dyDescent="0.3">
      <c r="E40" s="15"/>
      <c r="F40" s="15"/>
    </row>
    <row r="41" spans="5:6" x14ac:dyDescent="0.3">
      <c r="E41" s="15"/>
      <c r="F41" s="15"/>
    </row>
    <row r="42" spans="5:6" x14ac:dyDescent="0.3">
      <c r="E42" s="15"/>
      <c r="F42" s="15"/>
    </row>
    <row r="43" spans="5:6" x14ac:dyDescent="0.3">
      <c r="E43" s="15"/>
      <c r="F43" s="15"/>
    </row>
    <row r="44" spans="5:6" x14ac:dyDescent="0.3">
      <c r="E44" s="15"/>
      <c r="F44" s="15"/>
    </row>
    <row r="45" spans="5:6" x14ac:dyDescent="0.3">
      <c r="E45" s="15"/>
      <c r="F45" s="15"/>
    </row>
    <row r="46" spans="5:6" x14ac:dyDescent="0.3">
      <c r="E46" s="15"/>
      <c r="F46" s="15"/>
    </row>
    <row r="47" spans="5:6" x14ac:dyDescent="0.3">
      <c r="E47" s="15"/>
      <c r="F47" s="15"/>
    </row>
    <row r="48" spans="5:6" x14ac:dyDescent="0.3">
      <c r="E48" s="15"/>
      <c r="F48" s="15"/>
    </row>
    <row r="49" spans="5:6" x14ac:dyDescent="0.3">
      <c r="E49" s="15"/>
      <c r="F49" s="15"/>
    </row>
    <row r="50" spans="5:6" x14ac:dyDescent="0.3">
      <c r="E50" s="15"/>
      <c r="F50" s="15"/>
    </row>
    <row r="51" spans="5:6" x14ac:dyDescent="0.3">
      <c r="E51" s="15"/>
      <c r="F51" s="15"/>
    </row>
    <row r="52" spans="5:6" x14ac:dyDescent="0.3">
      <c r="E52" s="15"/>
      <c r="F52" s="15"/>
    </row>
    <row r="53" spans="5:6" x14ac:dyDescent="0.3">
      <c r="E53" s="15"/>
      <c r="F53" s="15"/>
    </row>
    <row r="54" spans="5:6" x14ac:dyDescent="0.3">
      <c r="E54" s="15"/>
      <c r="F54" s="15"/>
    </row>
    <row r="55" spans="5:6" x14ac:dyDescent="0.3">
      <c r="E55" s="15"/>
      <c r="F55" s="15"/>
    </row>
    <row r="56" spans="5:6" x14ac:dyDescent="0.3">
      <c r="E56" s="15"/>
      <c r="F56" s="15"/>
    </row>
    <row r="57" spans="5:6" x14ac:dyDescent="0.3">
      <c r="E57" s="15"/>
      <c r="F57" s="15"/>
    </row>
    <row r="58" spans="5:6" x14ac:dyDescent="0.3">
      <c r="E58" s="15"/>
      <c r="F58" s="15"/>
    </row>
    <row r="59" spans="5:6" x14ac:dyDescent="0.3">
      <c r="E59" s="15"/>
      <c r="F59" s="15"/>
    </row>
    <row r="60" spans="5:6" x14ac:dyDescent="0.3">
      <c r="E60" s="15"/>
      <c r="F60" s="15"/>
    </row>
    <row r="61" spans="5:6" x14ac:dyDescent="0.3">
      <c r="E61" s="15"/>
      <c r="F61" s="15"/>
    </row>
    <row r="62" spans="5:6" x14ac:dyDescent="0.3">
      <c r="E62" s="15"/>
      <c r="F62" s="15"/>
    </row>
    <row r="63" spans="5:6" x14ac:dyDescent="0.3">
      <c r="E63" s="15"/>
      <c r="F63" s="15"/>
    </row>
    <row r="64" spans="5:6" x14ac:dyDescent="0.3">
      <c r="E64" s="15"/>
      <c r="F64" s="15"/>
    </row>
    <row r="65" spans="5:6" x14ac:dyDescent="0.3">
      <c r="E65" s="15"/>
      <c r="F65" s="15"/>
    </row>
    <row r="66" spans="5:6" x14ac:dyDescent="0.3">
      <c r="E66" s="15"/>
      <c r="F66" s="15"/>
    </row>
    <row r="67" spans="5:6" x14ac:dyDescent="0.3">
      <c r="E67" s="15"/>
      <c r="F67" s="15"/>
    </row>
    <row r="68" spans="5:6" x14ac:dyDescent="0.3">
      <c r="E68" s="15"/>
      <c r="F68" s="15"/>
    </row>
    <row r="69" spans="5:6" x14ac:dyDescent="0.3">
      <c r="E69" s="15"/>
      <c r="F69" s="15"/>
    </row>
    <row r="70" spans="5:6" x14ac:dyDescent="0.3">
      <c r="E70" s="15"/>
      <c r="F70" s="15"/>
    </row>
    <row r="71" spans="5:6" x14ac:dyDescent="0.3">
      <c r="E71" s="15"/>
      <c r="F71" s="15"/>
    </row>
    <row r="72" spans="5:6" x14ac:dyDescent="0.3">
      <c r="E72" s="15"/>
      <c r="F72" s="15"/>
    </row>
    <row r="73" spans="5:6" x14ac:dyDescent="0.3">
      <c r="E73" s="15"/>
      <c r="F73" s="15"/>
    </row>
    <row r="74" spans="5:6" x14ac:dyDescent="0.3">
      <c r="E74" s="15"/>
      <c r="F74" s="15"/>
    </row>
    <row r="75" spans="5:6" x14ac:dyDescent="0.3">
      <c r="E75" s="15"/>
      <c r="F75" s="15"/>
    </row>
    <row r="76" spans="5:6" x14ac:dyDescent="0.3">
      <c r="E76" s="15"/>
      <c r="F76" s="15"/>
    </row>
    <row r="77" spans="5:6" x14ac:dyDescent="0.3">
      <c r="E77" s="15"/>
      <c r="F77" s="15"/>
    </row>
    <row r="78" spans="5:6" x14ac:dyDescent="0.3">
      <c r="E78" s="15"/>
      <c r="F78" s="15"/>
    </row>
    <row r="79" spans="5:6" x14ac:dyDescent="0.3">
      <c r="E79" s="15"/>
      <c r="F79" s="15"/>
    </row>
    <row r="80" spans="5:6" x14ac:dyDescent="0.3">
      <c r="E80" s="15"/>
      <c r="F80" s="15"/>
    </row>
    <row r="81" spans="5:6" x14ac:dyDescent="0.3">
      <c r="E81" s="15"/>
      <c r="F81" s="15"/>
    </row>
    <row r="82" spans="5:6" x14ac:dyDescent="0.3">
      <c r="E82" s="15"/>
      <c r="F82" s="15"/>
    </row>
    <row r="83" spans="5:6" x14ac:dyDescent="0.3">
      <c r="E83" s="15"/>
      <c r="F83" s="15"/>
    </row>
    <row r="84" spans="5:6" x14ac:dyDescent="0.3">
      <c r="E84" s="15"/>
      <c r="F84" s="15"/>
    </row>
    <row r="85" spans="5:6" x14ac:dyDescent="0.3">
      <c r="E85" s="15"/>
      <c r="F85" s="15"/>
    </row>
    <row r="86" spans="5:6" x14ac:dyDescent="0.3">
      <c r="E86" s="15"/>
      <c r="F86" s="15"/>
    </row>
    <row r="87" spans="5:6" x14ac:dyDescent="0.3">
      <c r="E87" s="15"/>
      <c r="F87" s="15"/>
    </row>
    <row r="88" spans="5:6" x14ac:dyDescent="0.3">
      <c r="E88" s="15"/>
      <c r="F88" s="15"/>
    </row>
    <row r="89" spans="5:6" x14ac:dyDescent="0.3">
      <c r="E89" s="15"/>
      <c r="F89" s="15"/>
    </row>
    <row r="90" spans="5:6" x14ac:dyDescent="0.3">
      <c r="E90" s="15"/>
      <c r="F90" s="15"/>
    </row>
    <row r="91" spans="5:6" x14ac:dyDescent="0.3">
      <c r="E91" s="15"/>
      <c r="F91" s="15"/>
    </row>
    <row r="92" spans="5:6" x14ac:dyDescent="0.3">
      <c r="E92" s="15"/>
      <c r="F92" s="15"/>
    </row>
    <row r="93" spans="5:6" x14ac:dyDescent="0.3">
      <c r="E93" s="15"/>
      <c r="F93" s="15"/>
    </row>
    <row r="94" spans="5:6" x14ac:dyDescent="0.3">
      <c r="E94" s="15"/>
      <c r="F94" s="15"/>
    </row>
    <row r="95" spans="5:6" x14ac:dyDescent="0.3">
      <c r="E95" s="15"/>
      <c r="F95" s="15"/>
    </row>
    <row r="96" spans="5:6" x14ac:dyDescent="0.3">
      <c r="E96" s="15"/>
      <c r="F96" s="15"/>
    </row>
    <row r="97" spans="5:6" x14ac:dyDescent="0.3">
      <c r="E97" s="15"/>
      <c r="F97" s="15"/>
    </row>
    <row r="98" spans="5:6" x14ac:dyDescent="0.3">
      <c r="E98" s="15"/>
      <c r="F98" s="15"/>
    </row>
    <row r="99" spans="5:6" x14ac:dyDescent="0.3">
      <c r="E99" s="15"/>
      <c r="F99" s="15"/>
    </row>
    <row r="100" spans="5:6" x14ac:dyDescent="0.3">
      <c r="E100" s="15"/>
      <c r="F100" s="15"/>
    </row>
    <row r="101" spans="5:6" x14ac:dyDescent="0.3">
      <c r="E101" s="15"/>
      <c r="F101" s="15"/>
    </row>
    <row r="102" spans="5:6" x14ac:dyDescent="0.3">
      <c r="E102" s="15"/>
      <c r="F102" s="15"/>
    </row>
    <row r="103" spans="5:6" x14ac:dyDescent="0.3">
      <c r="E103" s="15"/>
      <c r="F103" s="15"/>
    </row>
    <row r="104" spans="5:6" x14ac:dyDescent="0.3">
      <c r="E104" s="15"/>
      <c r="F104" s="15"/>
    </row>
    <row r="105" spans="5:6" x14ac:dyDescent="0.3">
      <c r="E105" s="15"/>
      <c r="F105" s="15"/>
    </row>
    <row r="106" spans="5:6" x14ac:dyDescent="0.3">
      <c r="E106" s="15"/>
      <c r="F106" s="15"/>
    </row>
    <row r="107" spans="5:6" x14ac:dyDescent="0.3">
      <c r="E107" s="15"/>
      <c r="F107" s="15"/>
    </row>
    <row r="108" spans="5:6" x14ac:dyDescent="0.3">
      <c r="E108" s="15"/>
      <c r="F108" s="15"/>
    </row>
    <row r="109" spans="5:6" x14ac:dyDescent="0.3">
      <c r="E109" s="15"/>
      <c r="F109" s="15"/>
    </row>
    <row r="110" spans="5:6" x14ac:dyDescent="0.3">
      <c r="E110" s="15"/>
      <c r="F110" s="15"/>
    </row>
    <row r="111" spans="5:6" x14ac:dyDescent="0.3">
      <c r="E111" s="15"/>
      <c r="F111" s="15"/>
    </row>
    <row r="112" spans="5:6" x14ac:dyDescent="0.3">
      <c r="E112" s="15"/>
      <c r="F112" s="15"/>
    </row>
    <row r="113" spans="5:6" x14ac:dyDescent="0.3">
      <c r="E113" s="15"/>
      <c r="F113" s="15"/>
    </row>
    <row r="114" spans="5:6" x14ac:dyDescent="0.3">
      <c r="E114" s="15"/>
      <c r="F114" s="15"/>
    </row>
    <row r="115" spans="5:6" x14ac:dyDescent="0.3">
      <c r="E115" s="15"/>
      <c r="F115" s="15"/>
    </row>
    <row r="116" spans="5:6" x14ac:dyDescent="0.3">
      <c r="E116" s="15"/>
      <c r="F116" s="15"/>
    </row>
    <row r="117" spans="5:6" x14ac:dyDescent="0.3">
      <c r="E117" s="15"/>
      <c r="F117" s="15"/>
    </row>
    <row r="118" spans="5:6" x14ac:dyDescent="0.3">
      <c r="E118" s="15"/>
      <c r="F118" s="15"/>
    </row>
    <row r="119" spans="5:6" x14ac:dyDescent="0.3">
      <c r="E119" s="15"/>
      <c r="F119" s="15"/>
    </row>
  </sheetData>
  <autoFilter ref="A5:AU26"/>
  <mergeCells count="10">
    <mergeCell ref="A4:C4"/>
    <mergeCell ref="D4:F4"/>
    <mergeCell ref="AP4:AT4"/>
    <mergeCell ref="AK4:AO4"/>
    <mergeCell ref="AF4:AJ4"/>
    <mergeCell ref="AA4:AE4"/>
    <mergeCell ref="L4:P4"/>
    <mergeCell ref="Q4:U4"/>
    <mergeCell ref="V4:Z4"/>
    <mergeCell ref="G4:K4"/>
  </mergeCells>
  <conditionalFormatting sqref="G6:AT26">
    <cfRule type="cellIs" dxfId="0" priority="3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 B7:B8 B9:B13 B14 B15:B18 B19 B20 B21 B22 B23 B24:B25 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2024-01-31T09:19:29Z</dcterms:modified>
</cp:coreProperties>
</file>